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ubravka\Documents\ZAPISNICI SVI 2026\JAVNA NABAVA\GRAĐEVINSKI MATERIJAL\"/>
    </mc:Choice>
  </mc:AlternateContent>
  <xr:revisionPtr revIDLastSave="0" documentId="8_{7B9D5141-D84A-44B5-867F-3FE5BD04936C}" xr6:coauthVersionLast="47" xr6:coauthVersionMax="47" xr10:uidLastSave="{00000000-0000-0000-0000-000000000000}"/>
  <bookViews>
    <workbookView xWindow="390" yWindow="0" windowWidth="28080" windowHeight="15480" xr2:uid="{233BA1D8-A5DF-4FB3-9548-D925677A5CD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48" i="1"/>
  <c r="C155" i="1"/>
  <c r="C171" i="1"/>
  <c r="C178" i="1"/>
  <c r="C184" i="1"/>
  <c r="D15" i="1"/>
  <c r="G181" i="1"/>
  <c r="G174" i="1"/>
  <c r="G177" i="1"/>
  <c r="G172" i="1"/>
  <c r="G161" i="1"/>
  <c r="G168" i="1"/>
  <c r="G20" i="1"/>
  <c r="G21" i="1"/>
  <c r="G24" i="1"/>
  <c r="G25" i="1"/>
  <c r="G26" i="1"/>
  <c r="G27" i="1"/>
  <c r="G31" i="1"/>
  <c r="G34" i="1"/>
  <c r="G37" i="1"/>
  <c r="G38" i="1"/>
  <c r="G42" i="1"/>
  <c r="G47" i="1"/>
  <c r="G55" i="1"/>
  <c r="G87" i="1"/>
  <c r="G88" i="1"/>
  <c r="G89" i="1"/>
  <c r="G90" i="1"/>
  <c r="G91" i="1"/>
  <c r="G104" i="1"/>
  <c r="G111" i="1"/>
  <c r="G116" i="1"/>
  <c r="G117" i="1"/>
  <c r="G143" i="1"/>
  <c r="G4" i="1"/>
  <c r="G7" i="1"/>
  <c r="E23" i="1"/>
  <c r="G23" i="1" s="1"/>
  <c r="D184" i="1"/>
  <c r="D178" i="1"/>
  <c r="D155" i="1"/>
  <c r="D171" i="1"/>
  <c r="D148" i="1"/>
  <c r="E5" i="1"/>
  <c r="G5" i="1" s="1"/>
  <c r="E6" i="1"/>
  <c r="G6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6" i="1"/>
  <c r="G16" i="1" s="1"/>
  <c r="E17" i="1"/>
  <c r="G17" i="1" s="1"/>
  <c r="E18" i="1"/>
  <c r="G18" i="1" s="1"/>
  <c r="E19" i="1"/>
  <c r="G19" i="1" s="1"/>
  <c r="E22" i="1"/>
  <c r="G22" i="1" s="1"/>
  <c r="E28" i="1"/>
  <c r="G28" i="1" s="1"/>
  <c r="E29" i="1"/>
  <c r="G29" i="1" s="1"/>
  <c r="E30" i="1"/>
  <c r="G30" i="1" s="1"/>
  <c r="E32" i="1"/>
  <c r="G32" i="1" s="1"/>
  <c r="E33" i="1"/>
  <c r="G33" i="1" s="1"/>
  <c r="E35" i="1"/>
  <c r="G35" i="1" s="1"/>
  <c r="E36" i="1"/>
  <c r="G36" i="1" s="1"/>
  <c r="E38" i="1"/>
  <c r="E39" i="1"/>
  <c r="G39" i="1" s="1"/>
  <c r="E40" i="1"/>
  <c r="G40" i="1" s="1"/>
  <c r="E41" i="1"/>
  <c r="G41" i="1" s="1"/>
  <c r="E42" i="1"/>
  <c r="E43" i="1"/>
  <c r="G43" i="1" s="1"/>
  <c r="E44" i="1"/>
  <c r="G44" i="1" s="1"/>
  <c r="E45" i="1"/>
  <c r="G45" i="1" s="1"/>
  <c r="E46" i="1"/>
  <c r="G46" i="1" s="1"/>
  <c r="E48" i="1"/>
  <c r="G48" i="1" s="1"/>
  <c r="E49" i="1"/>
  <c r="G49" i="1" s="1"/>
  <c r="E50" i="1"/>
  <c r="G50" i="1" s="1"/>
  <c r="E51" i="1"/>
  <c r="G51" i="1" s="1"/>
  <c r="E52" i="1"/>
  <c r="G52" i="1" s="1"/>
  <c r="E53" i="1"/>
  <c r="G53" i="1" s="1"/>
  <c r="E54" i="1"/>
  <c r="G54" i="1" s="1"/>
  <c r="E55" i="1"/>
  <c r="E56" i="1"/>
  <c r="G56" i="1" s="1"/>
  <c r="E57" i="1"/>
  <c r="G57" i="1" s="1"/>
  <c r="E58" i="1"/>
  <c r="G58" i="1" s="1"/>
  <c r="E59" i="1"/>
  <c r="G59" i="1" s="1"/>
  <c r="E60" i="1"/>
  <c r="G60" i="1" s="1"/>
  <c r="E61" i="1"/>
  <c r="G61" i="1" s="1"/>
  <c r="E62" i="1"/>
  <c r="G62" i="1" s="1"/>
  <c r="E63" i="1"/>
  <c r="G63" i="1" s="1"/>
  <c r="E64" i="1"/>
  <c r="G64" i="1" s="1"/>
  <c r="E65" i="1"/>
  <c r="G65" i="1" s="1"/>
  <c r="E66" i="1"/>
  <c r="G66" i="1" s="1"/>
  <c r="E67" i="1"/>
  <c r="G67" i="1" s="1"/>
  <c r="E68" i="1"/>
  <c r="G68" i="1" s="1"/>
  <c r="E69" i="1"/>
  <c r="G69" i="1" s="1"/>
  <c r="E70" i="1"/>
  <c r="G70" i="1" s="1"/>
  <c r="E71" i="1"/>
  <c r="G71" i="1" s="1"/>
  <c r="E72" i="1"/>
  <c r="G72" i="1" s="1"/>
  <c r="E73" i="1"/>
  <c r="G73" i="1" s="1"/>
  <c r="E74" i="1"/>
  <c r="G74" i="1" s="1"/>
  <c r="E75" i="1"/>
  <c r="G75" i="1" s="1"/>
  <c r="E76" i="1"/>
  <c r="G76" i="1" s="1"/>
  <c r="E77" i="1"/>
  <c r="G77" i="1" s="1"/>
  <c r="E78" i="1"/>
  <c r="G78" i="1" s="1"/>
  <c r="E79" i="1"/>
  <c r="G79" i="1" s="1"/>
  <c r="E80" i="1"/>
  <c r="G80" i="1" s="1"/>
  <c r="E81" i="1"/>
  <c r="G81" i="1" s="1"/>
  <c r="E82" i="1"/>
  <c r="G82" i="1" s="1"/>
  <c r="E83" i="1"/>
  <c r="G83" i="1" s="1"/>
  <c r="E84" i="1"/>
  <c r="G84" i="1" s="1"/>
  <c r="E85" i="1"/>
  <c r="G85" i="1" s="1"/>
  <c r="E86" i="1"/>
  <c r="G86" i="1" s="1"/>
  <c r="E90" i="1"/>
  <c r="E92" i="1"/>
  <c r="G92" i="1" s="1"/>
  <c r="E93" i="1"/>
  <c r="G93" i="1" s="1"/>
  <c r="E94" i="1"/>
  <c r="G94" i="1" s="1"/>
  <c r="E95" i="1"/>
  <c r="G95" i="1" s="1"/>
  <c r="E96" i="1"/>
  <c r="G96" i="1" s="1"/>
  <c r="E97" i="1"/>
  <c r="G97" i="1" s="1"/>
  <c r="E98" i="1"/>
  <c r="G98" i="1" s="1"/>
  <c r="E99" i="1"/>
  <c r="G99" i="1" s="1"/>
  <c r="E100" i="1"/>
  <c r="G100" i="1" s="1"/>
  <c r="E101" i="1"/>
  <c r="G101" i="1" s="1"/>
  <c r="E102" i="1"/>
  <c r="G102" i="1" s="1"/>
  <c r="E103" i="1"/>
  <c r="G103" i="1" s="1"/>
  <c r="E105" i="1"/>
  <c r="G105" i="1" s="1"/>
  <c r="E106" i="1"/>
  <c r="G106" i="1" s="1"/>
  <c r="E107" i="1"/>
  <c r="G107" i="1" s="1"/>
  <c r="E108" i="1"/>
  <c r="G108" i="1" s="1"/>
  <c r="E109" i="1"/>
  <c r="G109" i="1" s="1"/>
  <c r="E110" i="1"/>
  <c r="G110" i="1" s="1"/>
  <c r="E112" i="1"/>
  <c r="G112" i="1" s="1"/>
  <c r="E113" i="1"/>
  <c r="G113" i="1" s="1"/>
  <c r="E114" i="1"/>
  <c r="G114" i="1" s="1"/>
  <c r="E115" i="1"/>
  <c r="G115" i="1" s="1"/>
  <c r="E118" i="1"/>
  <c r="G118" i="1" s="1"/>
  <c r="E119" i="1"/>
  <c r="G119" i="1" s="1"/>
  <c r="E120" i="1"/>
  <c r="G120" i="1" s="1"/>
  <c r="E121" i="1"/>
  <c r="G121" i="1" s="1"/>
  <c r="E122" i="1"/>
  <c r="G122" i="1" s="1"/>
  <c r="E123" i="1"/>
  <c r="G123" i="1" s="1"/>
  <c r="E124" i="1"/>
  <c r="G124" i="1" s="1"/>
  <c r="E125" i="1"/>
  <c r="G125" i="1" s="1"/>
  <c r="E126" i="1"/>
  <c r="G126" i="1" s="1"/>
  <c r="E127" i="1"/>
  <c r="G127" i="1" s="1"/>
  <c r="E128" i="1"/>
  <c r="G128" i="1" s="1"/>
  <c r="E129" i="1"/>
  <c r="G129" i="1" s="1"/>
  <c r="E130" i="1"/>
  <c r="G130" i="1" s="1"/>
  <c r="E131" i="1"/>
  <c r="G131" i="1" s="1"/>
  <c r="E132" i="1"/>
  <c r="G132" i="1" s="1"/>
  <c r="E133" i="1"/>
  <c r="G133" i="1" s="1"/>
  <c r="E134" i="1"/>
  <c r="G134" i="1" s="1"/>
  <c r="E135" i="1"/>
  <c r="G135" i="1" s="1"/>
  <c r="E136" i="1"/>
  <c r="G136" i="1" s="1"/>
  <c r="E137" i="1"/>
  <c r="G137" i="1" s="1"/>
  <c r="E138" i="1"/>
  <c r="G138" i="1" s="1"/>
  <c r="E139" i="1"/>
  <c r="G139" i="1" s="1"/>
  <c r="E140" i="1"/>
  <c r="G140" i="1" s="1"/>
  <c r="E141" i="1"/>
  <c r="G141" i="1" s="1"/>
  <c r="E142" i="1"/>
  <c r="G142" i="1" s="1"/>
  <c r="E143" i="1"/>
  <c r="E144" i="1"/>
  <c r="G144" i="1" s="1"/>
  <c r="E145" i="1"/>
  <c r="G145" i="1" s="1"/>
  <c r="E146" i="1"/>
  <c r="G146" i="1" s="1"/>
  <c r="E147" i="1"/>
  <c r="G147" i="1" s="1"/>
  <c r="E149" i="1"/>
  <c r="G149" i="1" s="1"/>
  <c r="E150" i="1"/>
  <c r="G150" i="1" s="1"/>
  <c r="E151" i="1"/>
  <c r="G151" i="1" s="1"/>
  <c r="E152" i="1"/>
  <c r="G152" i="1" s="1"/>
  <c r="E153" i="1"/>
  <c r="G153" i="1" s="1"/>
  <c r="E154" i="1"/>
  <c r="G154" i="1" s="1"/>
  <c r="E156" i="1"/>
  <c r="G156" i="1" s="1"/>
  <c r="E157" i="1"/>
  <c r="G157" i="1" s="1"/>
  <c r="E158" i="1"/>
  <c r="G158" i="1" s="1"/>
  <c r="E159" i="1"/>
  <c r="G159" i="1" s="1"/>
  <c r="E160" i="1"/>
  <c r="G160" i="1" s="1"/>
  <c r="E162" i="1"/>
  <c r="G162" i="1" s="1"/>
  <c r="E163" i="1"/>
  <c r="G163" i="1" s="1"/>
  <c r="E164" i="1"/>
  <c r="G164" i="1" s="1"/>
  <c r="E165" i="1"/>
  <c r="G165" i="1" s="1"/>
  <c r="E166" i="1"/>
  <c r="G166" i="1" s="1"/>
  <c r="G167" i="1"/>
  <c r="E169" i="1"/>
  <c r="G169" i="1" s="1"/>
  <c r="E170" i="1"/>
  <c r="G170" i="1" s="1"/>
  <c r="E173" i="1"/>
  <c r="G173" i="1" s="1"/>
  <c r="G175" i="1"/>
  <c r="E176" i="1"/>
  <c r="G176" i="1" s="1"/>
  <c r="E179" i="1"/>
  <c r="G179" i="1" s="1"/>
  <c r="G180" i="1" s="1"/>
  <c r="E180" i="1"/>
  <c r="E182" i="1"/>
  <c r="G182" i="1" s="1"/>
  <c r="E183" i="1"/>
  <c r="G183" i="1" s="1"/>
  <c r="E3" i="1"/>
  <c r="G3" i="1" s="1"/>
  <c r="G178" i="1" l="1"/>
  <c r="E15" i="1"/>
  <c r="E155" i="1"/>
  <c r="E178" i="1"/>
  <c r="E184" i="1"/>
  <c r="G184" i="1"/>
  <c r="G171" i="1"/>
  <c r="G155" i="1"/>
  <c r="G148" i="1"/>
  <c r="G15" i="1"/>
  <c r="E171" i="1"/>
  <c r="E148" i="1"/>
  <c r="G185" i="1" l="1"/>
</calcChain>
</file>

<file path=xl/sharedStrings.xml><?xml version="1.0" encoding="utf-8"?>
<sst xmlns="http://schemas.openxmlformats.org/spreadsheetml/2006/main" count="199" uniqueCount="191">
  <si>
    <t>NARUČITELJ: OPĆINA STARI JANKOVCI</t>
  </si>
  <si>
    <t>UKUPNO</t>
  </si>
  <si>
    <t>Baumit Estrich E225</t>
  </si>
  <si>
    <t>Baumit Hobbybeton 25/1</t>
  </si>
  <si>
    <t>Baumit MPA 35</t>
  </si>
  <si>
    <t>Betonsko željezo fi 10 mm</t>
  </si>
  <si>
    <t>Betonsko željezo fi 12 mm</t>
  </si>
  <si>
    <t>Betonsko željezo fi 16 mm</t>
  </si>
  <si>
    <t>Betonsko željezo fi 8 mm</t>
  </si>
  <si>
    <t>Betonsko željezo rebrasto fi 6 mm</t>
  </si>
  <si>
    <t>Čavli 50-120mm 1/1</t>
  </si>
  <si>
    <t>Žica paljena 1.4 mm</t>
  </si>
  <si>
    <t>Žica pocinčana</t>
  </si>
  <si>
    <t>Žica pocinčana 1,0 mm</t>
  </si>
  <si>
    <t>UKUPAN ZBROJ</t>
  </si>
  <si>
    <t>kg</t>
  </si>
  <si>
    <t>J.mj.</t>
  </si>
  <si>
    <t>Naziv artikla</t>
  </si>
  <si>
    <t>Količina</t>
  </si>
  <si>
    <t>Armaturna mreža Q-131</t>
  </si>
  <si>
    <t>Armaturna mreža Q-188</t>
  </si>
  <si>
    <t>Armaturna mreža Q-335</t>
  </si>
  <si>
    <t>Armaturna mreža Q-92 6m</t>
  </si>
  <si>
    <t>Baumit flex Uni GEL - baumacol</t>
  </si>
  <si>
    <t>Baumit Granoportop 25/1</t>
  </si>
  <si>
    <t>Baumit mort za zidanje MM</t>
  </si>
  <si>
    <t>Baumit Nivofix 25/1-vr</t>
  </si>
  <si>
    <t>Baumit Procontakt ljepilo 25kg</t>
  </si>
  <si>
    <t>Baumit Silikattop 25/1</t>
  </si>
  <si>
    <t>Baumit UniPrimer 25/1</t>
  </si>
  <si>
    <t>Baumit UniPrimer 25/1-obojani</t>
  </si>
  <si>
    <t>Beton -10 1/1</t>
  </si>
  <si>
    <t>Beton -10 5/1</t>
  </si>
  <si>
    <t>Beton kontakt 20/1</t>
  </si>
  <si>
    <t>Bet set torx t30, t40 3/1</t>
  </si>
  <si>
    <t>Blok 29x19x19 Nexe</t>
  </si>
  <si>
    <t>Blok betonski 15x40x19</t>
  </si>
  <si>
    <t>Bravo Unutarnja boja 15L</t>
  </si>
  <si>
    <t>Crijep Nexe žljeb (C,O)</t>
  </si>
  <si>
    <t>Distancer za oplatu 25cm</t>
  </si>
  <si>
    <t>Držač čavao sljemeno grebene letve</t>
  </si>
  <si>
    <t>Držač valjka 10cm/40cm</t>
  </si>
  <si>
    <t>Držač za valjak</t>
  </si>
  <si>
    <t>Fangla zidarska PVC</t>
  </si>
  <si>
    <t>Folija Europrotect pe eko 0,15/100m2</t>
  </si>
  <si>
    <t>Folija Europrotect pe eko 0,15/50m2</t>
  </si>
  <si>
    <t>Gipsana ploča 1,25x2 vodootpor</t>
  </si>
  <si>
    <t>Hemp. LAK ZA KAMEN 075 lit</t>
  </si>
  <si>
    <t>Hemp. Laz lak 2,5I</t>
  </si>
  <si>
    <t>Hemp. Tem.boja za met.siva 1kg</t>
  </si>
  <si>
    <t>Hemp. Luks un.emajl crni 0.75l</t>
  </si>
  <si>
    <t>Hemp. Luks un.emajl zel 0.75l</t>
  </si>
  <si>
    <t>Kada za boju MALA</t>
  </si>
  <si>
    <t>KEMOPOL plus 15L</t>
  </si>
  <si>
    <t>KEMOTON STRONG BOJA</t>
  </si>
  <si>
    <t>Kist pvc drška 20mm</t>
  </si>
  <si>
    <t>Kist pvc drška 300mm</t>
  </si>
  <si>
    <t>Kist pvc drška 40mm</t>
  </si>
  <si>
    <t>Kist pvc drška 50mm</t>
  </si>
  <si>
    <t>Kist pvc drška 60mm</t>
  </si>
  <si>
    <t>Kist pvc drška 70mm</t>
  </si>
  <si>
    <t>Kist pvc drška 80mm</t>
  </si>
  <si>
    <t>Kist radijator 65</t>
  </si>
  <si>
    <t>Kliješta armiračka 11"</t>
  </si>
  <si>
    <t>Kopča za sljemenjak</t>
  </si>
  <si>
    <t>Krep traka 30mm</t>
  </si>
  <si>
    <t>Krep traka 50x50</t>
  </si>
  <si>
    <t>Kvarcni pijesak 25kg</t>
  </si>
  <si>
    <t>Libela 100 cm profy</t>
  </si>
  <si>
    <t>Luk PVC cijevi fi 110-45</t>
  </si>
  <si>
    <t>Luk PVC fi 160-45</t>
  </si>
  <si>
    <t>Ljepenka V-3</t>
  </si>
  <si>
    <t>Matica din 934-8 zn m10</t>
  </si>
  <si>
    <t>Matica din 934-8 zn m12</t>
  </si>
  <si>
    <t>Matica din 934-8 zn m14</t>
  </si>
  <si>
    <t>Matica din 934-8 zn m16</t>
  </si>
  <si>
    <t>Matica din 934-8 zn m8</t>
  </si>
  <si>
    <t>Metar rolni s kočnicom 3m</t>
  </si>
  <si>
    <t>Montažna pjena 500 ml SOUDAL</t>
  </si>
  <si>
    <t>Mreža za valjak PVC</t>
  </si>
  <si>
    <t>Napinjači za žicu - pocinčani</t>
  </si>
  <si>
    <t>Navoj.šip din 975-4,6 zn m8 1m</t>
  </si>
  <si>
    <t>Navoj.šip din 975-4,6 zn m12</t>
  </si>
  <si>
    <t>Navoj.šipka din 975-4,6 zn m10</t>
  </si>
  <si>
    <t>Navoj.šipka din 975-4,6 zn m14</t>
  </si>
  <si>
    <t>Nosač za grede 90x90x65x2,5</t>
  </si>
  <si>
    <t>Olovka tesarska 18cm</t>
  </si>
  <si>
    <t>Opeka šamotna 2cm</t>
  </si>
  <si>
    <t>Opeka šamotna 40x20x3cm</t>
  </si>
  <si>
    <t>OSB 12mm 675x2500 TG4</t>
  </si>
  <si>
    <t>Paleta EURO</t>
  </si>
  <si>
    <t>Pepeljara na stupu betonska</t>
  </si>
  <si>
    <t>Pl.tipla za zid 10x62 s kragn.</t>
  </si>
  <si>
    <t>Ploča lamel brusna</t>
  </si>
  <si>
    <t>Ploča rezna 115x1,0 Dronco</t>
  </si>
  <si>
    <t>Ploča rezna f.metal 230x1,9</t>
  </si>
  <si>
    <t>Podloška din 9021-a zn d1-10,5</t>
  </si>
  <si>
    <t>Podloška din 9021-a zn d1-13,0</t>
  </si>
  <si>
    <t>Podloška din 9021-a zn d1-15,0</t>
  </si>
  <si>
    <t>Podloška din 9021-a zn d1-8,4</t>
  </si>
  <si>
    <t>Posuda pvc za žbuku ojačana</t>
  </si>
  <si>
    <t>PVC cijevi fi 110-1000</t>
  </si>
  <si>
    <t>PVC cijevi fi 110-2000</t>
  </si>
  <si>
    <t>PVC cijevi fi 160-1000 sn2</t>
  </si>
  <si>
    <t>PVC kutnik s mrežicom</t>
  </si>
  <si>
    <t>Redukcija PVC fi 160/125</t>
  </si>
  <si>
    <t>Sifon gibljivi za umivaonik/sudoper</t>
  </si>
  <si>
    <t>Sika antigel 5/1</t>
  </si>
  <si>
    <t>Silikon Akril bije-300ml</t>
  </si>
  <si>
    <t>Simpra - impregnacija 1l</t>
  </si>
  <si>
    <t>Siporex Thermostone 10/20/60</t>
  </si>
  <si>
    <t>Skalpel 18mm - 1</t>
  </si>
  <si>
    <t>Skalpel Extreme profy 18mm</t>
  </si>
  <si>
    <t>Slavina kug. Sa holenf. Fi 1/2</t>
  </si>
  <si>
    <t>Sljemeno grebena traka -5m</t>
  </si>
  <si>
    <t>Stopa za stupove</t>
  </si>
  <si>
    <t>Stup vinog. 9*9*250</t>
  </si>
  <si>
    <t>Texo MS polimer ljepilo i brtvilo transpare</t>
  </si>
  <si>
    <t>Texo pištolj za silikon - kartuša 18:1</t>
  </si>
  <si>
    <t>TEXO professional pištolj za pur pjenu PTFE</t>
  </si>
  <si>
    <t>Texo pur pjena obična ručna P110 750ml - AKCIJA</t>
  </si>
  <si>
    <t>Texo tipla kemijska 300ml</t>
  </si>
  <si>
    <t>Tipla udarna zzn 8x80</t>
  </si>
  <si>
    <t>Tipla za zid/s kragnom 12x72</t>
  </si>
  <si>
    <t>Udarna tipla-upust.glava 6x40</t>
  </si>
  <si>
    <t>Uložak valjka testil Olive profy 25cm</t>
  </si>
  <si>
    <t>Umivaonik atlas 55 cm</t>
  </si>
  <si>
    <t>Valjak spužva 10cm</t>
  </si>
  <si>
    <t>vezice PVC 2,5x160 100/1</t>
  </si>
  <si>
    <t>vezice PVC 2,5x200 100/1</t>
  </si>
  <si>
    <t>Vijak anker 14x350</t>
  </si>
  <si>
    <t>Vijak drvo din 571 zn 6x80</t>
  </si>
  <si>
    <t>Vijak turbo tx30 7,5x212</t>
  </si>
  <si>
    <t>Vijak za gips ploče 4,2x70 krupni navoj</t>
  </si>
  <si>
    <t>Vijak za gips-ploče 3,5x45/38</t>
  </si>
  <si>
    <t>Vijak za gips-ploče 3,9x55/35</t>
  </si>
  <si>
    <t>Vijak  za grede 6x100 zn TX-30</t>
  </si>
  <si>
    <t>Vijak  za grede 6x120 zn TX-30</t>
  </si>
  <si>
    <t>Vijak  za grede 6x80 zn TX-30</t>
  </si>
  <si>
    <t>Vijak  za grede 8,0x140 zn TX-40</t>
  </si>
  <si>
    <t>Vijak  za grede 8,0x200 zn TX-40</t>
  </si>
  <si>
    <t>Vilice armaturne 15x15</t>
  </si>
  <si>
    <t>Vodokotlić montana bije. Nm</t>
  </si>
  <si>
    <t>WC školjka keramička</t>
  </si>
  <si>
    <t>kom</t>
  </si>
  <si>
    <t>Brusni papir u roli 115mm(60g,80g,100g,120g,150g,180g)</t>
  </si>
  <si>
    <t>Cokl profil 80mm</t>
  </si>
  <si>
    <t>Cokl profil al. 5cm</t>
  </si>
  <si>
    <t>Letva - 4m</t>
  </si>
  <si>
    <t>Letva 5x4</t>
  </si>
  <si>
    <t>Okiten 3/4 D.S.</t>
  </si>
  <si>
    <t>m</t>
  </si>
  <si>
    <t>Folija krovna 140g</t>
  </si>
  <si>
    <t>Geotekstil 200g 2Mx50M</t>
  </si>
  <si>
    <t>Mineralna vuna 5cm-rola</t>
  </si>
  <si>
    <t>Mrežica fasadna A - 160 - Baumit</t>
  </si>
  <si>
    <t>Mrežica fasadna A - 160g različita</t>
  </si>
  <si>
    <t>Stiropor fasadni 1cm</t>
  </si>
  <si>
    <t>Stiropor fasadni 10cm</t>
  </si>
  <si>
    <t>Stiropor fasadni 15cm</t>
  </si>
  <si>
    <t>Stiropor fasadni 2cm</t>
  </si>
  <si>
    <t>Stiropor fasadni 3cm</t>
  </si>
  <si>
    <t>Stiropor fasadni 5cm</t>
  </si>
  <si>
    <t>Stiropor fasadni 8cm</t>
  </si>
  <si>
    <t>Styrodur 3cm</t>
  </si>
  <si>
    <t>Styrodur XPS SVR 2cm</t>
  </si>
  <si>
    <t>m2</t>
  </si>
  <si>
    <t>Daska 25 mm - 4m</t>
  </si>
  <si>
    <t>Daska 25mm - 5m</t>
  </si>
  <si>
    <t>Građa</t>
  </si>
  <si>
    <t>Šljunak prirodni</t>
  </si>
  <si>
    <t>Štafla - 3m</t>
  </si>
  <si>
    <t>Štafla - 4m</t>
  </si>
  <si>
    <t>m3</t>
  </si>
  <si>
    <t>Nož skalpel - 10kom</t>
  </si>
  <si>
    <t>pak</t>
  </si>
  <si>
    <t>CEMENT V/A (S-V) 32,5 uvreć 25/1</t>
  </si>
  <si>
    <t>Hidratizirano vapno 25/1</t>
  </si>
  <si>
    <t>Lumal- Zidarski cement 20/1</t>
  </si>
  <si>
    <t>t</t>
  </si>
  <si>
    <t>SVEUKUPNI ZBROJ</t>
  </si>
  <si>
    <t>Cijena</t>
  </si>
  <si>
    <t>Cijena UKUPNO</t>
  </si>
  <si>
    <t>Baumit MPI 25 25/1vr</t>
  </si>
  <si>
    <t>Hemp. Laz. La. sjajni 0,75</t>
  </si>
  <si>
    <t>OSB 15mm 675x2500 TG4</t>
  </si>
  <si>
    <t>Račva PVC fi 110-110/45</t>
  </si>
  <si>
    <t>Texo pur pjena slabo ekspand. Pištoljska P210 750ml</t>
  </si>
  <si>
    <t>Texo pur pjena za stiropor pištoljska P510 750ml</t>
  </si>
  <si>
    <t>vezice PVC 3,6x300 100/1</t>
  </si>
  <si>
    <t>Pletivo un. pocinč. 22x60x2000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</si>
</sst>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1" fillId="0" borderId="3" xfId="0" applyFont="1" applyBorder="1"/>
    <xf numFmtId="0" fontId="0" fillId="0" borderId="5" xfId="0" applyBorder="1"/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4" fontId="0" fillId="3" borderId="1" xfId="0" applyNumberFormat="1" applyFill="1" applyBorder="1"/>
    <xf numFmtId="4" fontId="0" fillId="3" borderId="4" xfId="0" applyNumberFormat="1" applyFill="1" applyBorder="1"/>
    <xf numFmtId="4" fontId="1" fillId="3" borderId="3" xfId="0" applyNumberFormat="1" applyFont="1" applyFill="1" applyBorder="1"/>
    <xf numFmtId="4" fontId="0" fillId="3" borderId="2" xfId="0" applyNumberFormat="1" applyFill="1" applyBorder="1"/>
    <xf numFmtId="164" fontId="0" fillId="3" borderId="2" xfId="0" applyNumberFormat="1" applyFill="1" applyBorder="1"/>
    <xf numFmtId="164" fontId="0" fillId="3" borderId="1" xfId="0" applyNumberFormat="1" applyFill="1" applyBorder="1"/>
    <xf numFmtId="164" fontId="0" fillId="3" borderId="4" xfId="0" applyNumberFormat="1" applyFill="1" applyBorder="1"/>
    <xf numFmtId="164" fontId="1" fillId="3" borderId="3" xfId="0" applyNumberFormat="1" applyFont="1" applyFill="1" applyBorder="1"/>
    <xf numFmtId="4" fontId="0" fillId="3" borderId="5" xfId="0" applyNumberFormat="1" applyFill="1" applyBorder="1"/>
    <xf numFmtId="4" fontId="0" fillId="3" borderId="0" xfId="0" applyNumberFormat="1" applyFill="1"/>
    <xf numFmtId="0" fontId="0" fillId="3" borderId="0" xfId="0" applyFill="1"/>
    <xf numFmtId="1" fontId="1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vertical="top"/>
    </xf>
    <xf numFmtId="4" fontId="4" fillId="4" borderId="4" xfId="0" applyNumberFormat="1" applyFont="1" applyFill="1" applyBorder="1" applyAlignment="1">
      <alignment vertical="top"/>
    </xf>
    <xf numFmtId="4" fontId="5" fillId="4" borderId="3" xfId="0" applyNumberFormat="1" applyFont="1" applyFill="1" applyBorder="1" applyAlignment="1">
      <alignment vertical="top"/>
    </xf>
    <xf numFmtId="4" fontId="4" fillId="4" borderId="2" xfId="0" applyNumberFormat="1" applyFont="1" applyFill="1" applyBorder="1" applyAlignment="1">
      <alignment vertical="top"/>
    </xf>
    <xf numFmtId="165" fontId="4" fillId="4" borderId="1" xfId="0" applyNumberFormat="1" applyFont="1" applyFill="1" applyBorder="1" applyAlignment="1">
      <alignment vertical="top"/>
    </xf>
    <xf numFmtId="165" fontId="4" fillId="4" borderId="4" xfId="0" applyNumberFormat="1" applyFont="1" applyFill="1" applyBorder="1" applyAlignment="1">
      <alignment vertical="top"/>
    </xf>
    <xf numFmtId="165" fontId="5" fillId="4" borderId="3" xfId="0" applyNumberFormat="1" applyFont="1" applyFill="1" applyBorder="1" applyAlignment="1">
      <alignment vertical="top"/>
    </xf>
    <xf numFmtId="4" fontId="4" fillId="4" borderId="5" xfId="0" applyNumberFormat="1" applyFont="1" applyFill="1" applyBorder="1" applyAlignment="1">
      <alignment vertical="top"/>
    </xf>
    <xf numFmtId="4" fontId="0" fillId="4" borderId="0" xfId="0" applyNumberFormat="1" applyFill="1"/>
    <xf numFmtId="0" fontId="0" fillId="4" borderId="0" xfId="0" applyFill="1"/>
    <xf numFmtId="1" fontId="1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vertical="top"/>
    </xf>
    <xf numFmtId="4" fontId="5" fillId="5" borderId="3" xfId="0" applyNumberFormat="1" applyFont="1" applyFill="1" applyBorder="1" applyAlignment="1">
      <alignment vertical="top"/>
    </xf>
    <xf numFmtId="4" fontId="4" fillId="5" borderId="2" xfId="0" applyNumberFormat="1" applyFont="1" applyFill="1" applyBorder="1" applyAlignment="1">
      <alignment vertical="top"/>
    </xf>
    <xf numFmtId="4" fontId="4" fillId="5" borderId="4" xfId="0" applyNumberFormat="1" applyFont="1" applyFill="1" applyBorder="1" applyAlignment="1">
      <alignment vertical="top"/>
    </xf>
    <xf numFmtId="165" fontId="4" fillId="5" borderId="2" xfId="0" applyNumberFormat="1" applyFont="1" applyFill="1" applyBorder="1" applyAlignment="1">
      <alignment vertical="top"/>
    </xf>
    <xf numFmtId="165" fontId="4" fillId="5" borderId="1" xfId="0" applyNumberFormat="1" applyFont="1" applyFill="1" applyBorder="1" applyAlignment="1">
      <alignment vertical="top"/>
    </xf>
    <xf numFmtId="165" fontId="4" fillId="5" borderId="4" xfId="0" applyNumberFormat="1" applyFont="1" applyFill="1" applyBorder="1" applyAlignment="1">
      <alignment vertical="top"/>
    </xf>
    <xf numFmtId="165" fontId="5" fillId="5" borderId="3" xfId="0" applyNumberFormat="1" applyFont="1" applyFill="1" applyBorder="1" applyAlignment="1">
      <alignment vertical="top"/>
    </xf>
    <xf numFmtId="4" fontId="4" fillId="5" borderId="5" xfId="0" applyNumberFormat="1" applyFont="1" applyFill="1" applyBorder="1" applyAlignment="1">
      <alignment vertical="top"/>
    </xf>
    <xf numFmtId="4" fontId="0" fillId="5" borderId="0" xfId="0" applyNumberFormat="1" applyFill="1"/>
    <xf numFmtId="0" fontId="0" fillId="5" borderId="0" xfId="0" applyFill="1"/>
    <xf numFmtId="4" fontId="1" fillId="6" borderId="1" xfId="0" applyNumberFormat="1" applyFont="1" applyFill="1" applyBorder="1"/>
    <xf numFmtId="4" fontId="0" fillId="6" borderId="1" xfId="0" applyNumberFormat="1" applyFill="1" applyBorder="1"/>
    <xf numFmtId="4" fontId="0" fillId="6" borderId="9" xfId="0" applyNumberFormat="1" applyFill="1" applyBorder="1"/>
    <xf numFmtId="4" fontId="1" fillId="6" borderId="6" xfId="0" applyNumberFormat="1" applyFont="1" applyFill="1" applyBorder="1"/>
    <xf numFmtId="4" fontId="0" fillId="6" borderId="2" xfId="0" applyNumberFormat="1" applyFill="1" applyBorder="1"/>
    <xf numFmtId="4" fontId="3" fillId="6" borderId="6" xfId="0" applyNumberFormat="1" applyFont="1" applyFill="1" applyBorder="1"/>
    <xf numFmtId="4" fontId="0" fillId="6" borderId="6" xfId="0" applyNumberFormat="1" applyFill="1" applyBorder="1"/>
    <xf numFmtId="4" fontId="0" fillId="6" borderId="0" xfId="0" applyNumberFormat="1" applyFill="1"/>
    <xf numFmtId="4" fontId="1" fillId="7" borderId="1" xfId="0" applyNumberFormat="1" applyFont="1" applyFill="1" applyBorder="1" applyAlignment="1">
      <alignment horizontal="center" vertical="center"/>
    </xf>
    <xf numFmtId="4" fontId="0" fillId="7" borderId="1" xfId="0" applyNumberFormat="1" applyFill="1" applyBorder="1"/>
    <xf numFmtId="4" fontId="1" fillId="7" borderId="6" xfId="0" applyNumberFormat="1" applyFont="1" applyFill="1" applyBorder="1"/>
    <xf numFmtId="4" fontId="0" fillId="7" borderId="2" xfId="0" applyNumberFormat="1" applyFill="1" applyBorder="1"/>
    <xf numFmtId="4" fontId="5" fillId="7" borderId="3" xfId="0" applyNumberFormat="1" applyFont="1" applyFill="1" applyBorder="1" applyAlignment="1">
      <alignment vertical="top"/>
    </xf>
    <xf numFmtId="4" fontId="0" fillId="7" borderId="6" xfId="0" applyNumberFormat="1" applyFill="1" applyBorder="1"/>
    <xf numFmtId="4" fontId="1" fillId="7" borderId="10" xfId="0" applyNumberFormat="1" applyFont="1" applyFill="1" applyBorder="1"/>
    <xf numFmtId="4" fontId="0" fillId="7" borderId="0" xfId="0" applyNumberFormat="1" applyFill="1"/>
    <xf numFmtId="0" fontId="0" fillId="0" borderId="7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0" fontId="0" fillId="0" borderId="4" xfId="0" applyBorder="1" applyAlignment="1">
      <alignment horizontal="left" vertical="top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1EDD7-E8BC-4493-9B13-853FC8BB7294}">
  <dimension ref="A1:G300"/>
  <sheetViews>
    <sheetView tabSelected="1" topLeftCell="A25" workbookViewId="0">
      <selection activeCell="E184" sqref="E184"/>
    </sheetView>
  </sheetViews>
  <sheetFormatPr defaultRowHeight="15" x14ac:dyDescent="0.25"/>
  <cols>
    <col min="2" max="2" width="50.28515625" customWidth="1"/>
    <col min="3" max="3" width="9.5703125" style="21" bestFit="1" customWidth="1"/>
    <col min="4" max="4" width="9.5703125" style="32" bestFit="1" customWidth="1"/>
    <col min="5" max="5" width="10.5703125" style="44" bestFit="1" customWidth="1"/>
    <col min="6" max="6" width="9.140625" style="52"/>
    <col min="7" max="7" width="14" style="60" customWidth="1"/>
  </cols>
  <sheetData>
    <row r="1" spans="1:7" ht="30.75" customHeight="1" x14ac:dyDescent="0.25">
      <c r="A1" s="64" t="s">
        <v>0</v>
      </c>
      <c r="B1" s="64"/>
      <c r="C1" s="8">
        <v>2025</v>
      </c>
      <c r="D1" s="8">
        <v>2026</v>
      </c>
      <c r="E1" s="68" t="s">
        <v>1</v>
      </c>
      <c r="F1" s="69"/>
      <c r="G1" s="69"/>
    </row>
    <row r="2" spans="1:7" ht="15.75" customHeight="1" x14ac:dyDescent="0.25">
      <c r="A2" s="9" t="s">
        <v>16</v>
      </c>
      <c r="B2" s="7" t="s">
        <v>17</v>
      </c>
      <c r="C2" s="10" t="s">
        <v>18</v>
      </c>
      <c r="D2" s="22" t="s">
        <v>18</v>
      </c>
      <c r="E2" s="33" t="s">
        <v>18</v>
      </c>
      <c r="F2" s="45" t="s">
        <v>181</v>
      </c>
      <c r="G2" s="53" t="s">
        <v>182</v>
      </c>
    </row>
    <row r="3" spans="1:7" x14ac:dyDescent="0.25">
      <c r="A3" s="70" t="s">
        <v>15</v>
      </c>
      <c r="B3" s="1" t="s">
        <v>2</v>
      </c>
      <c r="C3" s="11">
        <v>75</v>
      </c>
      <c r="D3" s="23"/>
      <c r="E3" s="34">
        <f>D3+C3</f>
        <v>75</v>
      </c>
      <c r="F3" s="46"/>
      <c r="G3" s="54">
        <f>F3*E3</f>
        <v>0</v>
      </c>
    </row>
    <row r="4" spans="1:7" x14ac:dyDescent="0.25">
      <c r="A4" s="62"/>
      <c r="B4" s="1" t="s">
        <v>3</v>
      </c>
      <c r="C4" s="11">
        <v>750</v>
      </c>
      <c r="D4" s="23">
        <v>1350</v>
      </c>
      <c r="E4" s="34">
        <v>100</v>
      </c>
      <c r="F4" s="46"/>
      <c r="G4" s="54">
        <f t="shared" ref="G4:G14" si="0">F4*E4</f>
        <v>0</v>
      </c>
    </row>
    <row r="5" spans="1:7" x14ac:dyDescent="0.25">
      <c r="A5" s="62"/>
      <c r="B5" s="1" t="s">
        <v>4</v>
      </c>
      <c r="C5" s="11">
        <v>25</v>
      </c>
      <c r="D5" s="23"/>
      <c r="E5" s="34">
        <f>D5+C5</f>
        <v>25</v>
      </c>
      <c r="F5" s="46"/>
      <c r="G5" s="54">
        <f t="shared" si="0"/>
        <v>0</v>
      </c>
    </row>
    <row r="6" spans="1:7" x14ac:dyDescent="0.25">
      <c r="A6" s="62"/>
      <c r="B6" s="1" t="s">
        <v>5</v>
      </c>
      <c r="C6" s="11">
        <v>56</v>
      </c>
      <c r="D6" s="23"/>
      <c r="E6" s="34">
        <f>D6+C6</f>
        <v>56</v>
      </c>
      <c r="F6" s="46"/>
      <c r="G6" s="54">
        <f t="shared" si="0"/>
        <v>0</v>
      </c>
    </row>
    <row r="7" spans="1:7" x14ac:dyDescent="0.25">
      <c r="A7" s="62"/>
      <c r="B7" s="1" t="s">
        <v>6</v>
      </c>
      <c r="C7" s="11">
        <v>568.79999999999995</v>
      </c>
      <c r="D7" s="23">
        <v>44.8</v>
      </c>
      <c r="E7" s="34">
        <v>100</v>
      </c>
      <c r="F7" s="46"/>
      <c r="G7" s="54">
        <f t="shared" si="0"/>
        <v>0</v>
      </c>
    </row>
    <row r="8" spans="1:7" x14ac:dyDescent="0.25">
      <c r="A8" s="62"/>
      <c r="B8" s="1" t="s">
        <v>7</v>
      </c>
      <c r="C8" s="11">
        <v>7.6</v>
      </c>
      <c r="D8" s="23"/>
      <c r="E8" s="34">
        <f t="shared" ref="E8:E14" si="1">D8+C8</f>
        <v>7.6</v>
      </c>
      <c r="F8" s="46"/>
      <c r="G8" s="54">
        <f t="shared" si="0"/>
        <v>0</v>
      </c>
    </row>
    <row r="9" spans="1:7" x14ac:dyDescent="0.25">
      <c r="A9" s="62"/>
      <c r="B9" s="1" t="s">
        <v>8</v>
      </c>
      <c r="C9" s="11">
        <v>42.5</v>
      </c>
      <c r="D9" s="23">
        <v>20</v>
      </c>
      <c r="E9" s="34">
        <f t="shared" si="1"/>
        <v>62.5</v>
      </c>
      <c r="F9" s="46"/>
      <c r="G9" s="54">
        <f t="shared" si="0"/>
        <v>0</v>
      </c>
    </row>
    <row r="10" spans="1:7" x14ac:dyDescent="0.25">
      <c r="A10" s="62"/>
      <c r="B10" s="1" t="s">
        <v>9</v>
      </c>
      <c r="C10" s="11">
        <v>15</v>
      </c>
      <c r="D10" s="23"/>
      <c r="E10" s="34">
        <f t="shared" si="1"/>
        <v>15</v>
      </c>
      <c r="F10" s="46"/>
      <c r="G10" s="54">
        <f t="shared" si="0"/>
        <v>0</v>
      </c>
    </row>
    <row r="11" spans="1:7" x14ac:dyDescent="0.25">
      <c r="A11" s="62"/>
      <c r="B11" s="1" t="s">
        <v>10</v>
      </c>
      <c r="C11" s="11">
        <v>14</v>
      </c>
      <c r="D11" s="23"/>
      <c r="E11" s="34">
        <f t="shared" si="1"/>
        <v>14</v>
      </c>
      <c r="F11" s="46"/>
      <c r="G11" s="54">
        <f t="shared" si="0"/>
        <v>0</v>
      </c>
    </row>
    <row r="12" spans="1:7" x14ac:dyDescent="0.25">
      <c r="A12" s="62"/>
      <c r="B12" s="1" t="s">
        <v>11</v>
      </c>
      <c r="C12" s="11">
        <v>7</v>
      </c>
      <c r="D12" s="23"/>
      <c r="E12" s="34">
        <f t="shared" si="1"/>
        <v>7</v>
      </c>
      <c r="F12" s="46"/>
      <c r="G12" s="54">
        <f t="shared" si="0"/>
        <v>0</v>
      </c>
    </row>
    <row r="13" spans="1:7" x14ac:dyDescent="0.25">
      <c r="A13" s="62"/>
      <c r="B13" s="1" t="s">
        <v>12</v>
      </c>
      <c r="C13" s="11"/>
      <c r="D13" s="23">
        <v>6</v>
      </c>
      <c r="E13" s="34">
        <f t="shared" si="1"/>
        <v>6</v>
      </c>
      <c r="F13" s="46"/>
      <c r="G13" s="54">
        <f t="shared" si="0"/>
        <v>0</v>
      </c>
    </row>
    <row r="14" spans="1:7" ht="15.75" thickBot="1" x14ac:dyDescent="0.3">
      <c r="A14" s="63"/>
      <c r="B14" s="3" t="s">
        <v>13</v>
      </c>
      <c r="C14" s="12">
        <v>1</v>
      </c>
      <c r="D14" s="24"/>
      <c r="E14" s="34">
        <f t="shared" si="1"/>
        <v>1</v>
      </c>
      <c r="F14" s="47"/>
      <c r="G14" s="54">
        <f t="shared" si="0"/>
        <v>0</v>
      </c>
    </row>
    <row r="15" spans="1:7" ht="16.5" thickTop="1" thickBot="1" x14ac:dyDescent="0.3">
      <c r="A15" s="4"/>
      <c r="B15" s="5" t="s">
        <v>14</v>
      </c>
      <c r="C15" s="13">
        <f>SUM(C3:C14)</f>
        <v>1561.8999999999999</v>
      </c>
      <c r="D15" s="25">
        <f>SUM(D3:D14)</f>
        <v>1420.8</v>
      </c>
      <c r="E15" s="35">
        <f>SUM(E3:E14)</f>
        <v>469.1</v>
      </c>
      <c r="F15" s="48"/>
      <c r="G15" s="55">
        <f>SUM(G3:G14)</f>
        <v>0</v>
      </c>
    </row>
    <row r="16" spans="1:7" ht="15.75" thickTop="1" x14ac:dyDescent="0.25">
      <c r="A16" s="61" t="s">
        <v>144</v>
      </c>
      <c r="B16" s="2" t="s">
        <v>19</v>
      </c>
      <c r="C16" s="14">
        <v>3</v>
      </c>
      <c r="D16" s="26"/>
      <c r="E16" s="36">
        <f>D16+C16</f>
        <v>3</v>
      </c>
      <c r="F16" s="49"/>
      <c r="G16" s="56">
        <f>F16*E16</f>
        <v>0</v>
      </c>
    </row>
    <row r="17" spans="1:7" x14ac:dyDescent="0.25">
      <c r="A17" s="62"/>
      <c r="B17" s="2" t="s">
        <v>20</v>
      </c>
      <c r="C17" s="11">
        <v>8</v>
      </c>
      <c r="D17" s="23"/>
      <c r="E17" s="34">
        <f>D17+C17</f>
        <v>8</v>
      </c>
      <c r="F17" s="46"/>
      <c r="G17" s="56">
        <f t="shared" ref="G17:G80" si="2">F17*E17</f>
        <v>0</v>
      </c>
    </row>
    <row r="18" spans="1:7" x14ac:dyDescent="0.25">
      <c r="A18" s="62"/>
      <c r="B18" s="2" t="s">
        <v>21</v>
      </c>
      <c r="C18" s="11">
        <v>4</v>
      </c>
      <c r="D18" s="23">
        <v>4</v>
      </c>
      <c r="E18" s="34">
        <f>D18+C18</f>
        <v>8</v>
      </c>
      <c r="F18" s="46"/>
      <c r="G18" s="56">
        <f t="shared" si="2"/>
        <v>0</v>
      </c>
    </row>
    <row r="19" spans="1:7" x14ac:dyDescent="0.25">
      <c r="A19" s="62"/>
      <c r="B19" s="2" t="s">
        <v>22</v>
      </c>
      <c r="C19" s="11">
        <v>1</v>
      </c>
      <c r="D19" s="23"/>
      <c r="E19" s="34">
        <f>D19+C19</f>
        <v>1</v>
      </c>
      <c r="F19" s="46"/>
      <c r="G19" s="56">
        <f t="shared" si="2"/>
        <v>0</v>
      </c>
    </row>
    <row r="20" spans="1:7" x14ac:dyDescent="0.25">
      <c r="A20" s="62"/>
      <c r="B20" s="1" t="s">
        <v>23</v>
      </c>
      <c r="C20" s="11">
        <v>21</v>
      </c>
      <c r="D20" s="23"/>
      <c r="E20" s="34">
        <v>10</v>
      </c>
      <c r="F20" s="46"/>
      <c r="G20" s="56">
        <f t="shared" si="2"/>
        <v>0</v>
      </c>
    </row>
    <row r="21" spans="1:7" x14ac:dyDescent="0.25">
      <c r="A21" s="62"/>
      <c r="B21" s="1" t="s">
        <v>24</v>
      </c>
      <c r="C21" s="11">
        <v>7</v>
      </c>
      <c r="D21" s="23"/>
      <c r="E21" s="34">
        <v>1</v>
      </c>
      <c r="F21" s="46"/>
      <c r="G21" s="56">
        <f t="shared" si="2"/>
        <v>0</v>
      </c>
    </row>
    <row r="22" spans="1:7" x14ac:dyDescent="0.25">
      <c r="A22" s="62"/>
      <c r="B22" s="1" t="s">
        <v>25</v>
      </c>
      <c r="C22" s="11">
        <v>26</v>
      </c>
      <c r="D22" s="23"/>
      <c r="E22" s="34">
        <f>D22+C22</f>
        <v>26</v>
      </c>
      <c r="F22" s="46"/>
      <c r="G22" s="56">
        <f t="shared" si="2"/>
        <v>0</v>
      </c>
    </row>
    <row r="23" spans="1:7" x14ac:dyDescent="0.25">
      <c r="A23" s="62"/>
      <c r="B23" s="1" t="s">
        <v>183</v>
      </c>
      <c r="C23" s="11">
        <v>10</v>
      </c>
      <c r="D23" s="23"/>
      <c r="E23" s="34">
        <f>D23+C23</f>
        <v>10</v>
      </c>
      <c r="F23" s="46"/>
      <c r="G23" s="56">
        <f t="shared" si="2"/>
        <v>0</v>
      </c>
    </row>
    <row r="24" spans="1:7" x14ac:dyDescent="0.25">
      <c r="A24" s="62"/>
      <c r="B24" s="1" t="s">
        <v>26</v>
      </c>
      <c r="C24" s="11">
        <v>36</v>
      </c>
      <c r="D24" s="23">
        <v>40</v>
      </c>
      <c r="E24" s="34">
        <v>10</v>
      </c>
      <c r="F24" s="46"/>
      <c r="G24" s="56">
        <f t="shared" si="2"/>
        <v>0</v>
      </c>
    </row>
    <row r="25" spans="1:7" x14ac:dyDescent="0.25">
      <c r="A25" s="62"/>
      <c r="B25" s="1" t="s">
        <v>27</v>
      </c>
      <c r="C25" s="11">
        <v>20</v>
      </c>
      <c r="D25" s="23">
        <v>24</v>
      </c>
      <c r="E25" s="34">
        <v>10</v>
      </c>
      <c r="F25" s="46"/>
      <c r="G25" s="56">
        <f t="shared" si="2"/>
        <v>0</v>
      </c>
    </row>
    <row r="26" spans="1:7" x14ac:dyDescent="0.25">
      <c r="A26" s="62"/>
      <c r="B26" s="1" t="s">
        <v>28</v>
      </c>
      <c r="C26" s="11"/>
      <c r="D26" s="23">
        <v>20</v>
      </c>
      <c r="E26" s="34">
        <v>10</v>
      </c>
      <c r="F26" s="46"/>
      <c r="G26" s="56">
        <f t="shared" si="2"/>
        <v>0</v>
      </c>
    </row>
    <row r="27" spans="1:7" x14ac:dyDescent="0.25">
      <c r="A27" s="62"/>
      <c r="B27" s="1" t="s">
        <v>29</v>
      </c>
      <c r="C27" s="11"/>
      <c r="D27" s="23">
        <v>2</v>
      </c>
      <c r="E27" s="34">
        <v>1</v>
      </c>
      <c r="F27" s="46"/>
      <c r="G27" s="56">
        <f t="shared" si="2"/>
        <v>0</v>
      </c>
    </row>
    <row r="28" spans="1:7" x14ac:dyDescent="0.25">
      <c r="A28" s="62"/>
      <c r="B28" s="1" t="s">
        <v>30</v>
      </c>
      <c r="C28" s="11">
        <v>1</v>
      </c>
      <c r="D28" s="23"/>
      <c r="E28" s="34">
        <f>D28+C28</f>
        <v>1</v>
      </c>
      <c r="F28" s="46"/>
      <c r="G28" s="56">
        <f t="shared" si="2"/>
        <v>0</v>
      </c>
    </row>
    <row r="29" spans="1:7" x14ac:dyDescent="0.25">
      <c r="A29" s="62"/>
      <c r="B29" s="1" t="s">
        <v>31</v>
      </c>
      <c r="C29" s="11">
        <v>4</v>
      </c>
      <c r="D29" s="23"/>
      <c r="E29" s="34">
        <f>D29+C29</f>
        <v>4</v>
      </c>
      <c r="F29" s="46"/>
      <c r="G29" s="56">
        <f t="shared" si="2"/>
        <v>0</v>
      </c>
    </row>
    <row r="30" spans="1:7" x14ac:dyDescent="0.25">
      <c r="A30" s="62"/>
      <c r="B30" s="1" t="s">
        <v>32</v>
      </c>
      <c r="C30" s="11">
        <v>2</v>
      </c>
      <c r="D30" s="23"/>
      <c r="E30" s="34">
        <f>D30+C30</f>
        <v>2</v>
      </c>
      <c r="F30" s="46"/>
      <c r="G30" s="56">
        <f t="shared" si="2"/>
        <v>0</v>
      </c>
    </row>
    <row r="31" spans="1:7" x14ac:dyDescent="0.25">
      <c r="A31" s="62"/>
      <c r="B31" s="1" t="s">
        <v>33</v>
      </c>
      <c r="C31" s="11">
        <v>3</v>
      </c>
      <c r="D31" s="23">
        <v>4</v>
      </c>
      <c r="E31" s="34">
        <v>1</v>
      </c>
      <c r="F31" s="46"/>
      <c r="G31" s="56">
        <f t="shared" si="2"/>
        <v>0</v>
      </c>
    </row>
    <row r="32" spans="1:7" x14ac:dyDescent="0.25">
      <c r="A32" s="62"/>
      <c r="B32" s="1" t="s">
        <v>34</v>
      </c>
      <c r="C32" s="11">
        <v>1</v>
      </c>
      <c r="D32" s="23"/>
      <c r="E32" s="34">
        <f>D32+C32</f>
        <v>1</v>
      </c>
      <c r="F32" s="46"/>
      <c r="G32" s="56">
        <f t="shared" si="2"/>
        <v>0</v>
      </c>
    </row>
    <row r="33" spans="1:7" x14ac:dyDescent="0.25">
      <c r="A33" s="62"/>
      <c r="B33" s="1" t="s">
        <v>35</v>
      </c>
      <c r="C33" s="11">
        <v>30</v>
      </c>
      <c r="D33" s="23"/>
      <c r="E33" s="34">
        <f>D33+C33</f>
        <v>30</v>
      </c>
      <c r="F33" s="46"/>
      <c r="G33" s="56">
        <f t="shared" si="2"/>
        <v>0</v>
      </c>
    </row>
    <row r="34" spans="1:7" x14ac:dyDescent="0.25">
      <c r="A34" s="62"/>
      <c r="B34" s="1" t="s">
        <v>36</v>
      </c>
      <c r="C34" s="11">
        <v>90</v>
      </c>
      <c r="D34" s="23"/>
      <c r="E34" s="34">
        <v>10</v>
      </c>
      <c r="F34" s="46"/>
      <c r="G34" s="56">
        <f t="shared" si="2"/>
        <v>0</v>
      </c>
    </row>
    <row r="35" spans="1:7" x14ac:dyDescent="0.25">
      <c r="A35" s="62"/>
      <c r="B35" s="1" t="s">
        <v>37</v>
      </c>
      <c r="C35" s="11">
        <v>3</v>
      </c>
      <c r="D35" s="23"/>
      <c r="E35" s="34">
        <f>D35+C35</f>
        <v>3</v>
      </c>
      <c r="F35" s="46"/>
      <c r="G35" s="56">
        <f t="shared" si="2"/>
        <v>0</v>
      </c>
    </row>
    <row r="36" spans="1:7" x14ac:dyDescent="0.25">
      <c r="A36" s="62"/>
      <c r="B36" s="1" t="s">
        <v>38</v>
      </c>
      <c r="C36" s="11">
        <v>2</v>
      </c>
      <c r="D36" s="23"/>
      <c r="E36" s="34">
        <f>D36+C36</f>
        <v>2</v>
      </c>
      <c r="F36" s="46"/>
      <c r="G36" s="56">
        <f t="shared" si="2"/>
        <v>0</v>
      </c>
    </row>
    <row r="37" spans="1:7" x14ac:dyDescent="0.25">
      <c r="A37" s="62"/>
      <c r="B37" s="1" t="s">
        <v>39</v>
      </c>
      <c r="C37" s="11">
        <v>100</v>
      </c>
      <c r="D37" s="23"/>
      <c r="E37" s="34">
        <v>1</v>
      </c>
      <c r="F37" s="46"/>
      <c r="G37" s="56">
        <f t="shared" si="2"/>
        <v>0</v>
      </c>
    </row>
    <row r="38" spans="1:7" x14ac:dyDescent="0.25">
      <c r="A38" s="62"/>
      <c r="B38" s="1" t="s">
        <v>40</v>
      </c>
      <c r="C38" s="11">
        <v>6</v>
      </c>
      <c r="D38" s="23"/>
      <c r="E38" s="34">
        <f t="shared" ref="E38:E46" si="3">D38+C38</f>
        <v>6</v>
      </c>
      <c r="F38" s="46"/>
      <c r="G38" s="56">
        <f t="shared" si="2"/>
        <v>0</v>
      </c>
    </row>
    <row r="39" spans="1:7" x14ac:dyDescent="0.25">
      <c r="A39" s="62"/>
      <c r="B39" s="1" t="s">
        <v>41</v>
      </c>
      <c r="C39" s="11">
        <v>2</v>
      </c>
      <c r="D39" s="23">
        <v>2</v>
      </c>
      <c r="E39" s="34">
        <f t="shared" si="3"/>
        <v>4</v>
      </c>
      <c r="F39" s="46"/>
      <c r="G39" s="56">
        <f t="shared" si="2"/>
        <v>0</v>
      </c>
    </row>
    <row r="40" spans="1:7" x14ac:dyDescent="0.25">
      <c r="A40" s="62"/>
      <c r="B40" s="1" t="s">
        <v>42</v>
      </c>
      <c r="C40" s="11">
        <v>2</v>
      </c>
      <c r="D40" s="23"/>
      <c r="E40" s="34">
        <f t="shared" si="3"/>
        <v>2</v>
      </c>
      <c r="F40" s="46"/>
      <c r="G40" s="56">
        <f t="shared" si="2"/>
        <v>0</v>
      </c>
    </row>
    <row r="41" spans="1:7" x14ac:dyDescent="0.25">
      <c r="A41" s="62"/>
      <c r="B41" s="1" t="s">
        <v>43</v>
      </c>
      <c r="C41" s="11">
        <v>1</v>
      </c>
      <c r="D41" s="23"/>
      <c r="E41" s="34">
        <f t="shared" si="3"/>
        <v>1</v>
      </c>
      <c r="F41" s="46"/>
      <c r="G41" s="56">
        <f t="shared" si="2"/>
        <v>0</v>
      </c>
    </row>
    <row r="42" spans="1:7" x14ac:dyDescent="0.25">
      <c r="A42" s="62"/>
      <c r="B42" s="1" t="s">
        <v>44</v>
      </c>
      <c r="C42" s="11">
        <v>1</v>
      </c>
      <c r="D42" s="23"/>
      <c r="E42" s="34">
        <f t="shared" si="3"/>
        <v>1</v>
      </c>
      <c r="F42" s="46"/>
      <c r="G42" s="56">
        <f t="shared" si="2"/>
        <v>0</v>
      </c>
    </row>
    <row r="43" spans="1:7" x14ac:dyDescent="0.25">
      <c r="A43" s="62"/>
      <c r="B43" s="1" t="s">
        <v>45</v>
      </c>
      <c r="C43" s="11">
        <v>2</v>
      </c>
      <c r="D43" s="23"/>
      <c r="E43" s="34">
        <f t="shared" si="3"/>
        <v>2</v>
      </c>
      <c r="F43" s="46"/>
      <c r="G43" s="56">
        <f t="shared" si="2"/>
        <v>0</v>
      </c>
    </row>
    <row r="44" spans="1:7" x14ac:dyDescent="0.25">
      <c r="A44" s="62"/>
      <c r="B44" s="1" t="s">
        <v>46</v>
      </c>
      <c r="C44" s="11">
        <v>1</v>
      </c>
      <c r="D44" s="23"/>
      <c r="E44" s="34">
        <f t="shared" si="3"/>
        <v>1</v>
      </c>
      <c r="F44" s="46"/>
      <c r="G44" s="56">
        <f t="shared" si="2"/>
        <v>0</v>
      </c>
    </row>
    <row r="45" spans="1:7" x14ac:dyDescent="0.25">
      <c r="A45" s="62"/>
      <c r="B45" s="1" t="s">
        <v>47</v>
      </c>
      <c r="C45" s="11">
        <v>4</v>
      </c>
      <c r="D45" s="23"/>
      <c r="E45" s="34">
        <f t="shared" si="3"/>
        <v>4</v>
      </c>
      <c r="F45" s="46"/>
      <c r="G45" s="56">
        <f t="shared" si="2"/>
        <v>0</v>
      </c>
    </row>
    <row r="46" spans="1:7" x14ac:dyDescent="0.25">
      <c r="A46" s="62"/>
      <c r="B46" s="1" t="s">
        <v>48</v>
      </c>
      <c r="C46" s="11">
        <v>1</v>
      </c>
      <c r="D46" s="23">
        <v>2</v>
      </c>
      <c r="E46" s="34">
        <f t="shared" si="3"/>
        <v>3</v>
      </c>
      <c r="F46" s="46"/>
      <c r="G46" s="56">
        <f t="shared" si="2"/>
        <v>0</v>
      </c>
    </row>
    <row r="47" spans="1:7" x14ac:dyDescent="0.25">
      <c r="A47" s="62"/>
      <c r="B47" s="1" t="s">
        <v>184</v>
      </c>
      <c r="C47" s="11">
        <v>28</v>
      </c>
      <c r="D47" s="23"/>
      <c r="E47" s="34">
        <v>10</v>
      </c>
      <c r="F47" s="46"/>
      <c r="G47" s="56">
        <f t="shared" si="2"/>
        <v>0</v>
      </c>
    </row>
    <row r="48" spans="1:7" x14ac:dyDescent="0.25">
      <c r="A48" s="62"/>
      <c r="B48" s="1" t="s">
        <v>49</v>
      </c>
      <c r="C48" s="11">
        <v>2</v>
      </c>
      <c r="D48" s="23"/>
      <c r="E48" s="34">
        <f t="shared" ref="E48:E86" si="4">D48+C48</f>
        <v>2</v>
      </c>
      <c r="F48" s="46"/>
      <c r="G48" s="56">
        <f t="shared" si="2"/>
        <v>0</v>
      </c>
    </row>
    <row r="49" spans="1:7" x14ac:dyDescent="0.25">
      <c r="A49" s="62"/>
      <c r="B49" s="1" t="s">
        <v>50</v>
      </c>
      <c r="C49" s="11">
        <v>2</v>
      </c>
      <c r="D49" s="23"/>
      <c r="E49" s="34">
        <f t="shared" si="4"/>
        <v>2</v>
      </c>
      <c r="F49" s="46"/>
      <c r="G49" s="56">
        <f t="shared" si="2"/>
        <v>0</v>
      </c>
    </row>
    <row r="50" spans="1:7" x14ac:dyDescent="0.25">
      <c r="A50" s="62"/>
      <c r="B50" s="1" t="s">
        <v>51</v>
      </c>
      <c r="C50" s="11">
        <v>2</v>
      </c>
      <c r="D50" s="23"/>
      <c r="E50" s="34">
        <f t="shared" si="4"/>
        <v>2</v>
      </c>
      <c r="F50" s="46"/>
      <c r="G50" s="56">
        <f t="shared" si="2"/>
        <v>0</v>
      </c>
    </row>
    <row r="51" spans="1:7" x14ac:dyDescent="0.25">
      <c r="A51" s="62"/>
      <c r="B51" s="1" t="s">
        <v>52</v>
      </c>
      <c r="C51" s="11">
        <v>2</v>
      </c>
      <c r="D51" s="23"/>
      <c r="E51" s="34">
        <f t="shared" si="4"/>
        <v>2</v>
      </c>
      <c r="F51" s="46"/>
      <c r="G51" s="56">
        <f t="shared" si="2"/>
        <v>0</v>
      </c>
    </row>
    <row r="52" spans="1:7" x14ac:dyDescent="0.25">
      <c r="A52" s="62"/>
      <c r="B52" s="1" t="s">
        <v>53</v>
      </c>
      <c r="C52" s="11">
        <v>3</v>
      </c>
      <c r="D52" s="23"/>
      <c r="E52" s="34">
        <f t="shared" si="4"/>
        <v>3</v>
      </c>
      <c r="F52" s="46"/>
      <c r="G52" s="56">
        <f t="shared" si="2"/>
        <v>0</v>
      </c>
    </row>
    <row r="53" spans="1:7" x14ac:dyDescent="0.25">
      <c r="A53" s="62"/>
      <c r="B53" s="1" t="s">
        <v>54</v>
      </c>
      <c r="C53" s="11">
        <v>4</v>
      </c>
      <c r="D53" s="23"/>
      <c r="E53" s="34">
        <f t="shared" si="4"/>
        <v>4</v>
      </c>
      <c r="F53" s="46"/>
      <c r="G53" s="56">
        <f t="shared" si="2"/>
        <v>0</v>
      </c>
    </row>
    <row r="54" spans="1:7" x14ac:dyDescent="0.25">
      <c r="A54" s="62"/>
      <c r="B54" s="1" t="s">
        <v>55</v>
      </c>
      <c r="C54" s="11">
        <v>1</v>
      </c>
      <c r="D54" s="23"/>
      <c r="E54" s="34">
        <f t="shared" si="4"/>
        <v>1</v>
      </c>
      <c r="F54" s="46"/>
      <c r="G54" s="56">
        <f t="shared" si="2"/>
        <v>0</v>
      </c>
    </row>
    <row r="55" spans="1:7" x14ac:dyDescent="0.25">
      <c r="A55" s="62"/>
      <c r="B55" s="1" t="s">
        <v>56</v>
      </c>
      <c r="C55" s="11">
        <v>4</v>
      </c>
      <c r="D55" s="23"/>
      <c r="E55" s="34">
        <f t="shared" si="4"/>
        <v>4</v>
      </c>
      <c r="F55" s="46"/>
      <c r="G55" s="56">
        <f t="shared" si="2"/>
        <v>0</v>
      </c>
    </row>
    <row r="56" spans="1:7" x14ac:dyDescent="0.25">
      <c r="A56" s="62"/>
      <c r="B56" s="1" t="s">
        <v>57</v>
      </c>
      <c r="C56" s="11">
        <v>2</v>
      </c>
      <c r="D56" s="23"/>
      <c r="E56" s="34">
        <f t="shared" si="4"/>
        <v>2</v>
      </c>
      <c r="F56" s="46"/>
      <c r="G56" s="56">
        <f t="shared" si="2"/>
        <v>0</v>
      </c>
    </row>
    <row r="57" spans="1:7" x14ac:dyDescent="0.25">
      <c r="A57" s="62"/>
      <c r="B57" s="1" t="s">
        <v>58</v>
      </c>
      <c r="C57" s="11">
        <v>3</v>
      </c>
      <c r="D57" s="23"/>
      <c r="E57" s="34">
        <f t="shared" si="4"/>
        <v>3</v>
      </c>
      <c r="F57" s="46"/>
      <c r="G57" s="56">
        <f t="shared" si="2"/>
        <v>0</v>
      </c>
    </row>
    <row r="58" spans="1:7" x14ac:dyDescent="0.25">
      <c r="A58" s="62"/>
      <c r="B58" s="1" t="s">
        <v>59</v>
      </c>
      <c r="C58" s="11">
        <v>4</v>
      </c>
      <c r="D58" s="23"/>
      <c r="E58" s="34">
        <f t="shared" si="4"/>
        <v>4</v>
      </c>
      <c r="F58" s="46"/>
      <c r="G58" s="56">
        <f t="shared" si="2"/>
        <v>0</v>
      </c>
    </row>
    <row r="59" spans="1:7" x14ac:dyDescent="0.25">
      <c r="A59" s="62"/>
      <c r="B59" s="1" t="s">
        <v>60</v>
      </c>
      <c r="C59" s="11">
        <v>6</v>
      </c>
      <c r="D59" s="23"/>
      <c r="E59" s="34">
        <f t="shared" si="4"/>
        <v>6</v>
      </c>
      <c r="F59" s="46"/>
      <c r="G59" s="56">
        <f t="shared" si="2"/>
        <v>0</v>
      </c>
    </row>
    <row r="60" spans="1:7" x14ac:dyDescent="0.25">
      <c r="A60" s="62"/>
      <c r="B60" s="1" t="s">
        <v>61</v>
      </c>
      <c r="C60" s="11">
        <v>3</v>
      </c>
      <c r="D60" s="23"/>
      <c r="E60" s="34">
        <f t="shared" si="4"/>
        <v>3</v>
      </c>
      <c r="F60" s="46"/>
      <c r="G60" s="56">
        <f t="shared" si="2"/>
        <v>0</v>
      </c>
    </row>
    <row r="61" spans="1:7" x14ac:dyDescent="0.25">
      <c r="A61" s="62"/>
      <c r="B61" s="1" t="s">
        <v>62</v>
      </c>
      <c r="C61" s="11">
        <v>1</v>
      </c>
      <c r="D61" s="23"/>
      <c r="E61" s="34">
        <f t="shared" si="4"/>
        <v>1</v>
      </c>
      <c r="F61" s="46"/>
      <c r="G61" s="56">
        <f t="shared" si="2"/>
        <v>0</v>
      </c>
    </row>
    <row r="62" spans="1:7" x14ac:dyDescent="0.25">
      <c r="A62" s="62"/>
      <c r="B62" s="1" t="s">
        <v>63</v>
      </c>
      <c r="C62" s="11">
        <v>1</v>
      </c>
      <c r="D62" s="23"/>
      <c r="E62" s="34">
        <f t="shared" si="4"/>
        <v>1</v>
      </c>
      <c r="F62" s="46"/>
      <c r="G62" s="56">
        <f t="shared" si="2"/>
        <v>0</v>
      </c>
    </row>
    <row r="63" spans="1:7" x14ac:dyDescent="0.25">
      <c r="A63" s="62"/>
      <c r="B63" s="1" t="s">
        <v>64</v>
      </c>
      <c r="C63" s="11">
        <v>12</v>
      </c>
      <c r="D63" s="23"/>
      <c r="E63" s="34">
        <f t="shared" si="4"/>
        <v>12</v>
      </c>
      <c r="F63" s="46"/>
      <c r="G63" s="56">
        <f t="shared" si="2"/>
        <v>0</v>
      </c>
    </row>
    <row r="64" spans="1:7" x14ac:dyDescent="0.25">
      <c r="A64" s="62"/>
      <c r="B64" s="1" t="s">
        <v>65</v>
      </c>
      <c r="C64" s="11">
        <v>4</v>
      </c>
      <c r="D64" s="23"/>
      <c r="E64" s="34">
        <f t="shared" si="4"/>
        <v>4</v>
      </c>
      <c r="F64" s="46"/>
      <c r="G64" s="56">
        <f t="shared" si="2"/>
        <v>0</v>
      </c>
    </row>
    <row r="65" spans="1:7" x14ac:dyDescent="0.25">
      <c r="A65" s="62"/>
      <c r="B65" s="1" t="s">
        <v>66</v>
      </c>
      <c r="C65" s="11">
        <v>8</v>
      </c>
      <c r="D65" s="23"/>
      <c r="E65" s="34">
        <f t="shared" si="4"/>
        <v>8</v>
      </c>
      <c r="F65" s="46"/>
      <c r="G65" s="56">
        <f t="shared" si="2"/>
        <v>0</v>
      </c>
    </row>
    <row r="66" spans="1:7" x14ac:dyDescent="0.25">
      <c r="A66" s="62"/>
      <c r="B66" s="1" t="s">
        <v>67</v>
      </c>
      <c r="C66" s="11">
        <v>6</v>
      </c>
      <c r="D66" s="23"/>
      <c r="E66" s="34">
        <f t="shared" si="4"/>
        <v>6</v>
      </c>
      <c r="F66" s="46"/>
      <c r="G66" s="56">
        <f t="shared" si="2"/>
        <v>0</v>
      </c>
    </row>
    <row r="67" spans="1:7" x14ac:dyDescent="0.25">
      <c r="A67" s="62"/>
      <c r="B67" s="1" t="s">
        <v>68</v>
      </c>
      <c r="C67" s="11">
        <v>1</v>
      </c>
      <c r="D67" s="23"/>
      <c r="E67" s="34">
        <f t="shared" si="4"/>
        <v>1</v>
      </c>
      <c r="F67" s="46"/>
      <c r="G67" s="56">
        <f t="shared" si="2"/>
        <v>0</v>
      </c>
    </row>
    <row r="68" spans="1:7" x14ac:dyDescent="0.25">
      <c r="A68" s="62"/>
      <c r="B68" s="1" t="s">
        <v>69</v>
      </c>
      <c r="C68" s="11">
        <v>2</v>
      </c>
      <c r="D68" s="23"/>
      <c r="E68" s="34">
        <f t="shared" si="4"/>
        <v>2</v>
      </c>
      <c r="F68" s="46"/>
      <c r="G68" s="56">
        <f t="shared" si="2"/>
        <v>0</v>
      </c>
    </row>
    <row r="69" spans="1:7" x14ac:dyDescent="0.25">
      <c r="A69" s="62"/>
      <c r="B69" s="1" t="s">
        <v>70</v>
      </c>
      <c r="C69" s="11">
        <v>1</v>
      </c>
      <c r="D69" s="23"/>
      <c r="E69" s="34">
        <f t="shared" si="4"/>
        <v>1</v>
      </c>
      <c r="F69" s="46"/>
      <c r="G69" s="56">
        <f t="shared" si="2"/>
        <v>0</v>
      </c>
    </row>
    <row r="70" spans="1:7" x14ac:dyDescent="0.25">
      <c r="A70" s="62"/>
      <c r="B70" s="1" t="s">
        <v>71</v>
      </c>
      <c r="C70" s="11">
        <v>1</v>
      </c>
      <c r="D70" s="23"/>
      <c r="E70" s="34">
        <f t="shared" si="4"/>
        <v>1</v>
      </c>
      <c r="F70" s="46"/>
      <c r="G70" s="56">
        <f t="shared" si="2"/>
        <v>0</v>
      </c>
    </row>
    <row r="71" spans="1:7" x14ac:dyDescent="0.25">
      <c r="A71" s="62"/>
      <c r="B71" s="1" t="s">
        <v>72</v>
      </c>
      <c r="C71" s="11">
        <v>60</v>
      </c>
      <c r="D71" s="23"/>
      <c r="E71" s="34">
        <f t="shared" si="4"/>
        <v>60</v>
      </c>
      <c r="F71" s="46"/>
      <c r="G71" s="56">
        <f t="shared" si="2"/>
        <v>0</v>
      </c>
    </row>
    <row r="72" spans="1:7" x14ac:dyDescent="0.25">
      <c r="A72" s="62"/>
      <c r="B72" s="1" t="s">
        <v>73</v>
      </c>
      <c r="C72" s="11">
        <v>20</v>
      </c>
      <c r="D72" s="23"/>
      <c r="E72" s="34">
        <f t="shared" si="4"/>
        <v>20</v>
      </c>
      <c r="F72" s="46"/>
      <c r="G72" s="56">
        <f t="shared" si="2"/>
        <v>0</v>
      </c>
    </row>
    <row r="73" spans="1:7" x14ac:dyDescent="0.25">
      <c r="A73" s="62"/>
      <c r="B73" s="1" t="s">
        <v>74</v>
      </c>
      <c r="C73" s="11">
        <v>10</v>
      </c>
      <c r="D73" s="23"/>
      <c r="E73" s="34">
        <f t="shared" si="4"/>
        <v>10</v>
      </c>
      <c r="F73" s="46"/>
      <c r="G73" s="56">
        <f t="shared" si="2"/>
        <v>0</v>
      </c>
    </row>
    <row r="74" spans="1:7" x14ac:dyDescent="0.25">
      <c r="A74" s="62"/>
      <c r="B74" s="1" t="s">
        <v>75</v>
      </c>
      <c r="C74" s="11">
        <v>16</v>
      </c>
      <c r="D74" s="23"/>
      <c r="E74" s="34">
        <f t="shared" si="4"/>
        <v>16</v>
      </c>
      <c r="F74" s="46"/>
      <c r="G74" s="56">
        <f t="shared" si="2"/>
        <v>0</v>
      </c>
    </row>
    <row r="75" spans="1:7" x14ac:dyDescent="0.25">
      <c r="A75" s="62"/>
      <c r="B75" s="1" t="s">
        <v>76</v>
      </c>
      <c r="C75" s="11">
        <v>40</v>
      </c>
      <c r="D75" s="23"/>
      <c r="E75" s="34">
        <f t="shared" si="4"/>
        <v>40</v>
      </c>
      <c r="F75" s="46"/>
      <c r="G75" s="56">
        <f t="shared" si="2"/>
        <v>0</v>
      </c>
    </row>
    <row r="76" spans="1:7" x14ac:dyDescent="0.25">
      <c r="A76" s="62"/>
      <c r="B76" s="1" t="s">
        <v>77</v>
      </c>
      <c r="C76" s="11">
        <v>1</v>
      </c>
      <c r="D76" s="23"/>
      <c r="E76" s="34">
        <f t="shared" si="4"/>
        <v>1</v>
      </c>
      <c r="F76" s="46"/>
      <c r="G76" s="56">
        <f t="shared" si="2"/>
        <v>0</v>
      </c>
    </row>
    <row r="77" spans="1:7" x14ac:dyDescent="0.25">
      <c r="A77" s="62"/>
      <c r="B77" s="1" t="s">
        <v>78</v>
      </c>
      <c r="C77" s="11">
        <v>4</v>
      </c>
      <c r="D77" s="23"/>
      <c r="E77" s="34">
        <f t="shared" si="4"/>
        <v>4</v>
      </c>
      <c r="F77" s="46"/>
      <c r="G77" s="56">
        <f t="shared" si="2"/>
        <v>0</v>
      </c>
    </row>
    <row r="78" spans="1:7" x14ac:dyDescent="0.25">
      <c r="A78" s="62"/>
      <c r="B78" s="1" t="s">
        <v>79</v>
      </c>
      <c r="C78" s="11">
        <v>1</v>
      </c>
      <c r="D78" s="23"/>
      <c r="E78" s="34">
        <f t="shared" si="4"/>
        <v>1</v>
      </c>
      <c r="F78" s="46"/>
      <c r="G78" s="56">
        <f t="shared" si="2"/>
        <v>0</v>
      </c>
    </row>
    <row r="79" spans="1:7" x14ac:dyDescent="0.25">
      <c r="A79" s="62"/>
      <c r="B79" s="1" t="s">
        <v>80</v>
      </c>
      <c r="C79" s="11"/>
      <c r="D79" s="23">
        <v>9</v>
      </c>
      <c r="E79" s="34">
        <f t="shared" si="4"/>
        <v>9</v>
      </c>
      <c r="F79" s="46"/>
      <c r="G79" s="56">
        <f t="shared" si="2"/>
        <v>0</v>
      </c>
    </row>
    <row r="80" spans="1:7" x14ac:dyDescent="0.25">
      <c r="A80" s="62"/>
      <c r="B80" s="1" t="s">
        <v>81</v>
      </c>
      <c r="C80" s="11">
        <v>9</v>
      </c>
      <c r="D80" s="23"/>
      <c r="E80" s="34">
        <f t="shared" si="4"/>
        <v>9</v>
      </c>
      <c r="F80" s="46"/>
      <c r="G80" s="56">
        <f t="shared" si="2"/>
        <v>0</v>
      </c>
    </row>
    <row r="81" spans="1:7" x14ac:dyDescent="0.25">
      <c r="A81" s="62"/>
      <c r="B81" s="1" t="s">
        <v>82</v>
      </c>
      <c r="C81" s="11">
        <v>8</v>
      </c>
      <c r="D81" s="23"/>
      <c r="E81" s="34">
        <f t="shared" si="4"/>
        <v>8</v>
      </c>
      <c r="F81" s="46"/>
      <c r="G81" s="56">
        <f t="shared" ref="G81:G144" si="5">F81*E81</f>
        <v>0</v>
      </c>
    </row>
    <row r="82" spans="1:7" x14ac:dyDescent="0.25">
      <c r="A82" s="62"/>
      <c r="B82" s="1" t="s">
        <v>83</v>
      </c>
      <c r="C82" s="11">
        <v>24</v>
      </c>
      <c r="D82" s="23"/>
      <c r="E82" s="34">
        <f t="shared" si="4"/>
        <v>24</v>
      </c>
      <c r="F82" s="46"/>
      <c r="G82" s="56">
        <f t="shared" si="5"/>
        <v>0</v>
      </c>
    </row>
    <row r="83" spans="1:7" x14ac:dyDescent="0.25">
      <c r="A83" s="62"/>
      <c r="B83" s="1" t="s">
        <v>84</v>
      </c>
      <c r="C83" s="11">
        <v>2</v>
      </c>
      <c r="D83" s="23"/>
      <c r="E83" s="34">
        <f t="shared" si="4"/>
        <v>2</v>
      </c>
      <c r="F83" s="46"/>
      <c r="G83" s="56">
        <f t="shared" si="5"/>
        <v>0</v>
      </c>
    </row>
    <row r="84" spans="1:7" x14ac:dyDescent="0.25">
      <c r="A84" s="62"/>
      <c r="B84" s="1" t="s">
        <v>85</v>
      </c>
      <c r="C84" s="11">
        <v>28</v>
      </c>
      <c r="D84" s="23">
        <v>11</v>
      </c>
      <c r="E84" s="34">
        <f t="shared" si="4"/>
        <v>39</v>
      </c>
      <c r="F84" s="46"/>
      <c r="G84" s="56">
        <f t="shared" si="5"/>
        <v>0</v>
      </c>
    </row>
    <row r="85" spans="1:7" x14ac:dyDescent="0.25">
      <c r="A85" s="62"/>
      <c r="B85" s="1" t="s">
        <v>86</v>
      </c>
      <c r="C85" s="11">
        <v>6</v>
      </c>
      <c r="D85" s="23"/>
      <c r="E85" s="34">
        <f t="shared" si="4"/>
        <v>6</v>
      </c>
      <c r="F85" s="46"/>
      <c r="G85" s="56">
        <f t="shared" si="5"/>
        <v>0</v>
      </c>
    </row>
    <row r="86" spans="1:7" x14ac:dyDescent="0.25">
      <c r="A86" s="62"/>
      <c r="B86" s="1" t="s">
        <v>87</v>
      </c>
      <c r="C86" s="11">
        <v>40</v>
      </c>
      <c r="D86" s="23"/>
      <c r="E86" s="34">
        <f t="shared" si="4"/>
        <v>40</v>
      </c>
      <c r="F86" s="46"/>
      <c r="G86" s="56">
        <f t="shared" si="5"/>
        <v>0</v>
      </c>
    </row>
    <row r="87" spans="1:7" x14ac:dyDescent="0.25">
      <c r="A87" s="62"/>
      <c r="B87" s="1" t="s">
        <v>88</v>
      </c>
      <c r="C87" s="11">
        <v>40</v>
      </c>
      <c r="D87" s="23"/>
      <c r="E87" s="34">
        <v>1</v>
      </c>
      <c r="F87" s="46"/>
      <c r="G87" s="56">
        <f t="shared" si="5"/>
        <v>0</v>
      </c>
    </row>
    <row r="88" spans="1:7" x14ac:dyDescent="0.25">
      <c r="A88" s="62"/>
      <c r="B88" s="1" t="s">
        <v>89</v>
      </c>
      <c r="C88" s="11">
        <v>21</v>
      </c>
      <c r="D88" s="23">
        <v>21</v>
      </c>
      <c r="E88" s="34">
        <v>20</v>
      </c>
      <c r="F88" s="46"/>
      <c r="G88" s="56">
        <f t="shared" si="5"/>
        <v>0</v>
      </c>
    </row>
    <row r="89" spans="1:7" x14ac:dyDescent="0.25">
      <c r="A89" s="62"/>
      <c r="B89" s="1" t="s">
        <v>185</v>
      </c>
      <c r="C89" s="11">
        <v>40</v>
      </c>
      <c r="D89" s="23"/>
      <c r="E89" s="34">
        <v>2</v>
      </c>
      <c r="F89" s="46"/>
      <c r="G89" s="56">
        <f t="shared" si="5"/>
        <v>0</v>
      </c>
    </row>
    <row r="90" spans="1:7" x14ac:dyDescent="0.25">
      <c r="A90" s="62"/>
      <c r="B90" s="1" t="s">
        <v>90</v>
      </c>
      <c r="C90" s="11">
        <v>2</v>
      </c>
      <c r="D90" s="23"/>
      <c r="E90" s="34">
        <f>D90+C90</f>
        <v>2</v>
      </c>
      <c r="F90" s="46"/>
      <c r="G90" s="56">
        <f t="shared" si="5"/>
        <v>0</v>
      </c>
    </row>
    <row r="91" spans="1:7" x14ac:dyDescent="0.25">
      <c r="A91" s="62"/>
      <c r="B91" s="1" t="s">
        <v>91</v>
      </c>
      <c r="C91" s="11">
        <v>3</v>
      </c>
      <c r="D91" s="23"/>
      <c r="E91" s="34">
        <v>1</v>
      </c>
      <c r="F91" s="46"/>
      <c r="G91" s="56">
        <f t="shared" si="5"/>
        <v>0</v>
      </c>
    </row>
    <row r="92" spans="1:7" x14ac:dyDescent="0.25">
      <c r="A92" s="62"/>
      <c r="B92" s="1" t="s">
        <v>92</v>
      </c>
      <c r="C92" s="11">
        <v>14</v>
      </c>
      <c r="D92" s="23"/>
      <c r="E92" s="34">
        <f t="shared" ref="E92:E103" si="6">D92+C92</f>
        <v>14</v>
      </c>
      <c r="F92" s="46"/>
      <c r="G92" s="56">
        <f t="shared" si="5"/>
        <v>0</v>
      </c>
    </row>
    <row r="93" spans="1:7" x14ac:dyDescent="0.25">
      <c r="A93" s="62"/>
      <c r="B93" s="1" t="s">
        <v>93</v>
      </c>
      <c r="C93" s="11">
        <v>6</v>
      </c>
      <c r="D93" s="23"/>
      <c r="E93" s="34">
        <f t="shared" si="6"/>
        <v>6</v>
      </c>
      <c r="F93" s="46"/>
      <c r="G93" s="56">
        <f t="shared" si="5"/>
        <v>0</v>
      </c>
    </row>
    <row r="94" spans="1:7" x14ac:dyDescent="0.25">
      <c r="A94" s="62"/>
      <c r="B94" s="1" t="s">
        <v>94</v>
      </c>
      <c r="C94" s="11">
        <v>8</v>
      </c>
      <c r="D94" s="23"/>
      <c r="E94" s="34">
        <f t="shared" si="6"/>
        <v>8</v>
      </c>
      <c r="F94" s="46"/>
      <c r="G94" s="56">
        <f t="shared" si="5"/>
        <v>0</v>
      </c>
    </row>
    <row r="95" spans="1:7" x14ac:dyDescent="0.25">
      <c r="A95" s="62"/>
      <c r="B95" s="1" t="s">
        <v>95</v>
      </c>
      <c r="C95" s="11">
        <v>2</v>
      </c>
      <c r="D95" s="23"/>
      <c r="E95" s="34">
        <f t="shared" si="6"/>
        <v>2</v>
      </c>
      <c r="F95" s="46"/>
      <c r="G95" s="56">
        <f t="shared" si="5"/>
        <v>0</v>
      </c>
    </row>
    <row r="96" spans="1:7" x14ac:dyDescent="0.25">
      <c r="A96" s="62"/>
      <c r="B96" s="1" t="s">
        <v>96</v>
      </c>
      <c r="C96" s="11">
        <v>60</v>
      </c>
      <c r="D96" s="23"/>
      <c r="E96" s="34">
        <f t="shared" si="6"/>
        <v>60</v>
      </c>
      <c r="F96" s="46"/>
      <c r="G96" s="56">
        <f t="shared" si="5"/>
        <v>0</v>
      </c>
    </row>
    <row r="97" spans="1:7" x14ac:dyDescent="0.25">
      <c r="A97" s="62"/>
      <c r="B97" s="1" t="s">
        <v>97</v>
      </c>
      <c r="C97" s="11">
        <v>20</v>
      </c>
      <c r="D97" s="23"/>
      <c r="E97" s="34">
        <f t="shared" si="6"/>
        <v>20</v>
      </c>
      <c r="F97" s="46"/>
      <c r="G97" s="56">
        <f t="shared" si="5"/>
        <v>0</v>
      </c>
    </row>
    <row r="98" spans="1:7" x14ac:dyDescent="0.25">
      <c r="A98" s="62"/>
      <c r="B98" s="1" t="s">
        <v>98</v>
      </c>
      <c r="C98" s="11">
        <v>26</v>
      </c>
      <c r="D98" s="23"/>
      <c r="E98" s="34">
        <f t="shared" si="6"/>
        <v>26</v>
      </c>
      <c r="F98" s="46"/>
      <c r="G98" s="56">
        <f t="shared" si="5"/>
        <v>0</v>
      </c>
    </row>
    <row r="99" spans="1:7" x14ac:dyDescent="0.25">
      <c r="A99" s="62"/>
      <c r="B99" s="1" t="s">
        <v>99</v>
      </c>
      <c r="C99" s="11">
        <v>40</v>
      </c>
      <c r="D99" s="23"/>
      <c r="E99" s="34">
        <f t="shared" si="6"/>
        <v>40</v>
      </c>
      <c r="F99" s="46"/>
      <c r="G99" s="56">
        <f t="shared" si="5"/>
        <v>0</v>
      </c>
    </row>
    <row r="100" spans="1:7" x14ac:dyDescent="0.25">
      <c r="A100" s="62"/>
      <c r="B100" s="1" t="s">
        <v>100</v>
      </c>
      <c r="C100" s="11">
        <v>1</v>
      </c>
      <c r="D100" s="23"/>
      <c r="E100" s="34">
        <f t="shared" si="6"/>
        <v>1</v>
      </c>
      <c r="F100" s="46"/>
      <c r="G100" s="56">
        <f t="shared" si="5"/>
        <v>0</v>
      </c>
    </row>
    <row r="101" spans="1:7" x14ac:dyDescent="0.25">
      <c r="A101" s="62"/>
      <c r="B101" s="1" t="s">
        <v>101</v>
      </c>
      <c r="C101" s="11">
        <v>3</v>
      </c>
      <c r="D101" s="23"/>
      <c r="E101" s="34">
        <f t="shared" si="6"/>
        <v>3</v>
      </c>
      <c r="F101" s="46"/>
      <c r="G101" s="56">
        <f t="shared" si="5"/>
        <v>0</v>
      </c>
    </row>
    <row r="102" spans="1:7" x14ac:dyDescent="0.25">
      <c r="A102" s="62"/>
      <c r="B102" s="1" t="s">
        <v>102</v>
      </c>
      <c r="C102" s="11">
        <v>7</v>
      </c>
      <c r="D102" s="23"/>
      <c r="E102" s="34">
        <f t="shared" si="6"/>
        <v>7</v>
      </c>
      <c r="F102" s="46"/>
      <c r="G102" s="56">
        <f t="shared" si="5"/>
        <v>0</v>
      </c>
    </row>
    <row r="103" spans="1:7" x14ac:dyDescent="0.25">
      <c r="A103" s="62"/>
      <c r="B103" s="1" t="s">
        <v>103</v>
      </c>
      <c r="C103" s="11">
        <v>1</v>
      </c>
      <c r="D103" s="23"/>
      <c r="E103" s="34">
        <f t="shared" si="6"/>
        <v>1</v>
      </c>
      <c r="F103" s="46"/>
      <c r="G103" s="56">
        <f t="shared" si="5"/>
        <v>0</v>
      </c>
    </row>
    <row r="104" spans="1:7" x14ac:dyDescent="0.25">
      <c r="A104" s="62"/>
      <c r="B104" s="1" t="s">
        <v>104</v>
      </c>
      <c r="C104" s="11">
        <v>23</v>
      </c>
      <c r="D104" s="23">
        <v>35</v>
      </c>
      <c r="E104" s="34">
        <v>1</v>
      </c>
      <c r="F104" s="46"/>
      <c r="G104" s="56">
        <f t="shared" si="5"/>
        <v>0</v>
      </c>
    </row>
    <row r="105" spans="1:7" x14ac:dyDescent="0.25">
      <c r="A105" s="62"/>
      <c r="B105" s="1" t="s">
        <v>186</v>
      </c>
      <c r="C105" s="11">
        <v>1</v>
      </c>
      <c r="D105" s="23"/>
      <c r="E105" s="34">
        <f t="shared" ref="E105:E110" si="7">D105+C105</f>
        <v>1</v>
      </c>
      <c r="F105" s="46"/>
      <c r="G105" s="56">
        <f t="shared" si="5"/>
        <v>0</v>
      </c>
    </row>
    <row r="106" spans="1:7" x14ac:dyDescent="0.25">
      <c r="A106" s="62"/>
      <c r="B106" s="1" t="s">
        <v>105</v>
      </c>
      <c r="C106" s="11">
        <v>1</v>
      </c>
      <c r="D106" s="23"/>
      <c r="E106" s="34">
        <f t="shared" si="7"/>
        <v>1</v>
      </c>
      <c r="F106" s="46"/>
      <c r="G106" s="56">
        <f t="shared" si="5"/>
        <v>0</v>
      </c>
    </row>
    <row r="107" spans="1:7" x14ac:dyDescent="0.25">
      <c r="A107" s="62"/>
      <c r="B107" s="1" t="s">
        <v>106</v>
      </c>
      <c r="C107" s="11">
        <v>1</v>
      </c>
      <c r="D107" s="23"/>
      <c r="E107" s="34">
        <f t="shared" si="7"/>
        <v>1</v>
      </c>
      <c r="F107" s="46"/>
      <c r="G107" s="56">
        <f t="shared" si="5"/>
        <v>0</v>
      </c>
    </row>
    <row r="108" spans="1:7" x14ac:dyDescent="0.25">
      <c r="A108" s="62"/>
      <c r="B108" s="1" t="s">
        <v>107</v>
      </c>
      <c r="C108" s="11"/>
      <c r="D108" s="23">
        <v>2</v>
      </c>
      <c r="E108" s="34">
        <f t="shared" si="7"/>
        <v>2</v>
      </c>
      <c r="F108" s="46"/>
      <c r="G108" s="56">
        <f t="shared" si="5"/>
        <v>0</v>
      </c>
    </row>
    <row r="109" spans="1:7" x14ac:dyDescent="0.25">
      <c r="A109" s="62"/>
      <c r="B109" s="1" t="s">
        <v>108</v>
      </c>
      <c r="C109" s="11">
        <v>1</v>
      </c>
      <c r="D109" s="23"/>
      <c r="E109" s="34">
        <f t="shared" si="7"/>
        <v>1</v>
      </c>
      <c r="F109" s="46"/>
      <c r="G109" s="56">
        <f t="shared" si="5"/>
        <v>0</v>
      </c>
    </row>
    <row r="110" spans="1:7" x14ac:dyDescent="0.25">
      <c r="A110" s="62"/>
      <c r="B110" s="1" t="s">
        <v>109</v>
      </c>
      <c r="C110" s="11">
        <v>2</v>
      </c>
      <c r="D110" s="23"/>
      <c r="E110" s="34">
        <f t="shared" si="7"/>
        <v>2</v>
      </c>
      <c r="F110" s="46"/>
      <c r="G110" s="56">
        <f t="shared" si="5"/>
        <v>0</v>
      </c>
    </row>
    <row r="111" spans="1:7" x14ac:dyDescent="0.25">
      <c r="A111" s="62"/>
      <c r="B111" s="1" t="s">
        <v>110</v>
      </c>
      <c r="C111" s="11">
        <v>180</v>
      </c>
      <c r="D111" s="23"/>
      <c r="E111" s="34">
        <v>10</v>
      </c>
      <c r="F111" s="46"/>
      <c r="G111" s="56">
        <f t="shared" si="5"/>
        <v>0</v>
      </c>
    </row>
    <row r="112" spans="1:7" x14ac:dyDescent="0.25">
      <c r="A112" s="62"/>
      <c r="B112" s="1" t="s">
        <v>111</v>
      </c>
      <c r="C112" s="11">
        <v>2</v>
      </c>
      <c r="D112" s="23"/>
      <c r="E112" s="34">
        <f>D112+C112</f>
        <v>2</v>
      </c>
      <c r="F112" s="46"/>
      <c r="G112" s="56">
        <f t="shared" si="5"/>
        <v>0</v>
      </c>
    </row>
    <row r="113" spans="1:7" x14ac:dyDescent="0.25">
      <c r="A113" s="62"/>
      <c r="B113" s="1" t="s">
        <v>112</v>
      </c>
      <c r="C113" s="11">
        <v>1</v>
      </c>
      <c r="D113" s="23"/>
      <c r="E113" s="34">
        <f>D113+C113</f>
        <v>1</v>
      </c>
      <c r="F113" s="46"/>
      <c r="G113" s="56">
        <f t="shared" si="5"/>
        <v>0</v>
      </c>
    </row>
    <row r="114" spans="1:7" x14ac:dyDescent="0.25">
      <c r="A114" s="62"/>
      <c r="B114" s="1" t="s">
        <v>113</v>
      </c>
      <c r="C114" s="11">
        <v>1</v>
      </c>
      <c r="D114" s="23"/>
      <c r="E114" s="34">
        <f>D114+C114</f>
        <v>1</v>
      </c>
      <c r="F114" s="46"/>
      <c r="G114" s="56">
        <f t="shared" si="5"/>
        <v>0</v>
      </c>
    </row>
    <row r="115" spans="1:7" x14ac:dyDescent="0.25">
      <c r="A115" s="62"/>
      <c r="B115" s="1" t="s">
        <v>114</v>
      </c>
      <c r="C115" s="11">
        <v>1</v>
      </c>
      <c r="D115" s="23"/>
      <c r="E115" s="34">
        <f>D115+C115</f>
        <v>1</v>
      </c>
      <c r="F115" s="46"/>
      <c r="G115" s="56">
        <f t="shared" si="5"/>
        <v>0</v>
      </c>
    </row>
    <row r="116" spans="1:7" x14ac:dyDescent="0.25">
      <c r="A116" s="62"/>
      <c r="B116" s="1" t="s">
        <v>115</v>
      </c>
      <c r="C116" s="11">
        <v>11</v>
      </c>
      <c r="D116" s="23"/>
      <c r="E116" s="34">
        <v>2</v>
      </c>
      <c r="F116" s="46"/>
      <c r="G116" s="56">
        <f t="shared" si="5"/>
        <v>0</v>
      </c>
    </row>
    <row r="117" spans="1:7" x14ac:dyDescent="0.25">
      <c r="A117" s="62"/>
      <c r="B117" s="1" t="s">
        <v>116</v>
      </c>
      <c r="C117" s="11"/>
      <c r="D117" s="23">
        <v>25</v>
      </c>
      <c r="E117" s="34">
        <v>2</v>
      </c>
      <c r="F117" s="46"/>
      <c r="G117" s="56">
        <f t="shared" si="5"/>
        <v>0</v>
      </c>
    </row>
    <row r="118" spans="1:7" x14ac:dyDescent="0.25">
      <c r="A118" s="62"/>
      <c r="B118" s="1" t="s">
        <v>117</v>
      </c>
      <c r="C118" s="11">
        <v>4</v>
      </c>
      <c r="D118" s="23"/>
      <c r="E118" s="34">
        <f t="shared" ref="E118:E160" si="8">D118+C118</f>
        <v>4</v>
      </c>
      <c r="F118" s="46"/>
      <c r="G118" s="56">
        <f t="shared" si="5"/>
        <v>0</v>
      </c>
    </row>
    <row r="119" spans="1:7" x14ac:dyDescent="0.25">
      <c r="A119" s="62"/>
      <c r="B119" s="1" t="s">
        <v>118</v>
      </c>
      <c r="C119" s="11">
        <v>2</v>
      </c>
      <c r="D119" s="23"/>
      <c r="E119" s="34">
        <f t="shared" si="8"/>
        <v>2</v>
      </c>
      <c r="F119" s="46"/>
      <c r="G119" s="56">
        <f t="shared" si="5"/>
        <v>0</v>
      </c>
    </row>
    <row r="120" spans="1:7" x14ac:dyDescent="0.25">
      <c r="A120" s="62"/>
      <c r="B120" s="1" t="s">
        <v>119</v>
      </c>
      <c r="C120" s="11">
        <v>1</v>
      </c>
      <c r="D120" s="23"/>
      <c r="E120" s="34">
        <f t="shared" si="8"/>
        <v>1</v>
      </c>
      <c r="F120" s="46"/>
      <c r="G120" s="56">
        <f t="shared" si="5"/>
        <v>0</v>
      </c>
    </row>
    <row r="121" spans="1:7" x14ac:dyDescent="0.25">
      <c r="A121" s="62"/>
      <c r="B121" s="1" t="s">
        <v>120</v>
      </c>
      <c r="C121" s="11">
        <v>4</v>
      </c>
      <c r="D121" s="23"/>
      <c r="E121" s="34">
        <f t="shared" si="8"/>
        <v>4</v>
      </c>
      <c r="F121" s="46"/>
      <c r="G121" s="56">
        <f t="shared" si="5"/>
        <v>0</v>
      </c>
    </row>
    <row r="122" spans="1:7" x14ac:dyDescent="0.25">
      <c r="A122" s="62"/>
      <c r="B122" s="1" t="s">
        <v>187</v>
      </c>
      <c r="C122" s="11">
        <v>7</v>
      </c>
      <c r="D122" s="23"/>
      <c r="E122" s="34">
        <f t="shared" si="8"/>
        <v>7</v>
      </c>
      <c r="F122" s="46"/>
      <c r="G122" s="56">
        <f t="shared" si="5"/>
        <v>0</v>
      </c>
    </row>
    <row r="123" spans="1:7" x14ac:dyDescent="0.25">
      <c r="A123" s="62"/>
      <c r="B123" s="1" t="s">
        <v>188</v>
      </c>
      <c r="C123" s="11">
        <v>4</v>
      </c>
      <c r="D123" s="23"/>
      <c r="E123" s="34">
        <f t="shared" si="8"/>
        <v>4</v>
      </c>
      <c r="F123" s="46"/>
      <c r="G123" s="56">
        <f t="shared" si="5"/>
        <v>0</v>
      </c>
    </row>
    <row r="124" spans="1:7" x14ac:dyDescent="0.25">
      <c r="A124" s="62"/>
      <c r="B124" s="1" t="s">
        <v>121</v>
      </c>
      <c r="C124" s="11">
        <v>2</v>
      </c>
      <c r="D124" s="23"/>
      <c r="E124" s="34">
        <f t="shared" si="8"/>
        <v>2</v>
      </c>
      <c r="F124" s="46"/>
      <c r="G124" s="56">
        <f t="shared" si="5"/>
        <v>0</v>
      </c>
    </row>
    <row r="125" spans="1:7" x14ac:dyDescent="0.25">
      <c r="A125" s="62"/>
      <c r="B125" s="1" t="s">
        <v>122</v>
      </c>
      <c r="C125" s="11">
        <v>100</v>
      </c>
      <c r="D125" s="23"/>
      <c r="E125" s="34">
        <f t="shared" si="8"/>
        <v>100</v>
      </c>
      <c r="F125" s="46"/>
      <c r="G125" s="56">
        <f t="shared" si="5"/>
        <v>0</v>
      </c>
    </row>
    <row r="126" spans="1:7" x14ac:dyDescent="0.25">
      <c r="A126" s="62"/>
      <c r="B126" s="1" t="s">
        <v>123</v>
      </c>
      <c r="C126" s="11">
        <v>10</v>
      </c>
      <c r="D126" s="23"/>
      <c r="E126" s="34">
        <f t="shared" si="8"/>
        <v>10</v>
      </c>
      <c r="F126" s="46"/>
      <c r="G126" s="56">
        <f t="shared" si="5"/>
        <v>0</v>
      </c>
    </row>
    <row r="127" spans="1:7" x14ac:dyDescent="0.25">
      <c r="A127" s="62"/>
      <c r="B127" s="1" t="s">
        <v>124</v>
      </c>
      <c r="C127" s="11"/>
      <c r="D127" s="23">
        <v>200</v>
      </c>
      <c r="E127" s="34">
        <f t="shared" si="8"/>
        <v>200</v>
      </c>
      <c r="F127" s="46"/>
      <c r="G127" s="56">
        <f t="shared" si="5"/>
        <v>0</v>
      </c>
    </row>
    <row r="128" spans="1:7" x14ac:dyDescent="0.25">
      <c r="A128" s="62"/>
      <c r="B128" s="1" t="s">
        <v>125</v>
      </c>
      <c r="C128" s="11">
        <v>3</v>
      </c>
      <c r="D128" s="23"/>
      <c r="E128" s="34">
        <f t="shared" si="8"/>
        <v>3</v>
      </c>
      <c r="F128" s="46"/>
      <c r="G128" s="56">
        <f t="shared" si="5"/>
        <v>0</v>
      </c>
    </row>
    <row r="129" spans="1:7" x14ac:dyDescent="0.25">
      <c r="A129" s="62"/>
      <c r="B129" s="1" t="s">
        <v>126</v>
      </c>
      <c r="C129" s="11">
        <v>1</v>
      </c>
      <c r="D129" s="23"/>
      <c r="E129" s="34">
        <f t="shared" si="8"/>
        <v>1</v>
      </c>
      <c r="F129" s="46"/>
      <c r="G129" s="56">
        <f t="shared" si="5"/>
        <v>0</v>
      </c>
    </row>
    <row r="130" spans="1:7" x14ac:dyDescent="0.25">
      <c r="A130" s="62"/>
      <c r="B130" s="1" t="s">
        <v>127</v>
      </c>
      <c r="C130" s="11">
        <v>2</v>
      </c>
      <c r="D130" s="23">
        <v>2</v>
      </c>
      <c r="E130" s="34">
        <f t="shared" si="8"/>
        <v>4</v>
      </c>
      <c r="F130" s="46"/>
      <c r="G130" s="56">
        <f t="shared" si="5"/>
        <v>0</v>
      </c>
    </row>
    <row r="131" spans="1:7" x14ac:dyDescent="0.25">
      <c r="A131" s="62"/>
      <c r="B131" s="1" t="s">
        <v>128</v>
      </c>
      <c r="C131" s="11"/>
      <c r="D131" s="23">
        <v>1</v>
      </c>
      <c r="E131" s="34">
        <f t="shared" si="8"/>
        <v>1</v>
      </c>
      <c r="F131" s="46"/>
      <c r="G131" s="56">
        <f t="shared" si="5"/>
        <v>0</v>
      </c>
    </row>
    <row r="132" spans="1:7" x14ac:dyDescent="0.25">
      <c r="A132" s="62"/>
      <c r="B132" s="1" t="s">
        <v>129</v>
      </c>
      <c r="C132" s="11">
        <v>2</v>
      </c>
      <c r="D132" s="23">
        <v>1</v>
      </c>
      <c r="E132" s="34">
        <f t="shared" si="8"/>
        <v>3</v>
      </c>
      <c r="F132" s="46"/>
      <c r="G132" s="56">
        <f t="shared" si="5"/>
        <v>0</v>
      </c>
    </row>
    <row r="133" spans="1:7" x14ac:dyDescent="0.25">
      <c r="A133" s="62"/>
      <c r="B133" s="1" t="s">
        <v>189</v>
      </c>
      <c r="C133" s="11"/>
      <c r="D133" s="23">
        <v>1</v>
      </c>
      <c r="E133" s="34">
        <f t="shared" si="8"/>
        <v>1</v>
      </c>
      <c r="F133" s="46"/>
      <c r="G133" s="56">
        <f t="shared" si="5"/>
        <v>0</v>
      </c>
    </row>
    <row r="134" spans="1:7" x14ac:dyDescent="0.25">
      <c r="A134" s="62"/>
      <c r="B134" s="1" t="s">
        <v>130</v>
      </c>
      <c r="C134" s="11"/>
      <c r="D134" s="23">
        <v>8</v>
      </c>
      <c r="E134" s="34">
        <f t="shared" si="8"/>
        <v>8</v>
      </c>
      <c r="F134" s="46"/>
      <c r="G134" s="56">
        <f t="shared" si="5"/>
        <v>0</v>
      </c>
    </row>
    <row r="135" spans="1:7" x14ac:dyDescent="0.25">
      <c r="A135" s="62"/>
      <c r="B135" s="1" t="s">
        <v>131</v>
      </c>
      <c r="C135" s="11">
        <v>10</v>
      </c>
      <c r="D135" s="23"/>
      <c r="E135" s="34">
        <f t="shared" si="8"/>
        <v>10</v>
      </c>
      <c r="F135" s="46"/>
      <c r="G135" s="56">
        <f t="shared" si="5"/>
        <v>0</v>
      </c>
    </row>
    <row r="136" spans="1:7" x14ac:dyDescent="0.25">
      <c r="A136" s="62"/>
      <c r="B136" s="1" t="s">
        <v>132</v>
      </c>
      <c r="C136" s="11">
        <v>4</v>
      </c>
      <c r="D136" s="23"/>
      <c r="E136" s="34">
        <f t="shared" si="8"/>
        <v>4</v>
      </c>
      <c r="F136" s="46"/>
      <c r="G136" s="56">
        <f t="shared" si="5"/>
        <v>0</v>
      </c>
    </row>
    <row r="137" spans="1:7" x14ac:dyDescent="0.25">
      <c r="A137" s="62"/>
      <c r="B137" s="1" t="s">
        <v>133</v>
      </c>
      <c r="C137" s="11"/>
      <c r="D137" s="23">
        <v>200</v>
      </c>
      <c r="E137" s="34">
        <f t="shared" si="8"/>
        <v>200</v>
      </c>
      <c r="F137" s="46"/>
      <c r="G137" s="56">
        <f t="shared" si="5"/>
        <v>0</v>
      </c>
    </row>
    <row r="138" spans="1:7" x14ac:dyDescent="0.25">
      <c r="A138" s="62"/>
      <c r="B138" s="1" t="s">
        <v>134</v>
      </c>
      <c r="C138" s="11">
        <v>530</v>
      </c>
      <c r="D138" s="23"/>
      <c r="E138" s="34">
        <f t="shared" si="8"/>
        <v>530</v>
      </c>
      <c r="F138" s="46"/>
      <c r="G138" s="56">
        <f t="shared" si="5"/>
        <v>0</v>
      </c>
    </row>
    <row r="139" spans="1:7" x14ac:dyDescent="0.25">
      <c r="A139" s="62"/>
      <c r="B139" s="1" t="s">
        <v>135</v>
      </c>
      <c r="C139" s="11">
        <v>1000</v>
      </c>
      <c r="D139" s="23"/>
      <c r="E139" s="34">
        <f t="shared" si="8"/>
        <v>1000</v>
      </c>
      <c r="F139" s="46"/>
      <c r="G139" s="56">
        <f t="shared" si="5"/>
        <v>0</v>
      </c>
    </row>
    <row r="140" spans="1:7" x14ac:dyDescent="0.25">
      <c r="A140" s="62"/>
      <c r="B140" s="1" t="s">
        <v>136</v>
      </c>
      <c r="C140" s="11">
        <v>200</v>
      </c>
      <c r="D140" s="23"/>
      <c r="E140" s="34">
        <f t="shared" si="8"/>
        <v>200</v>
      </c>
      <c r="F140" s="46"/>
      <c r="G140" s="56">
        <f t="shared" si="5"/>
        <v>0</v>
      </c>
    </row>
    <row r="141" spans="1:7" x14ac:dyDescent="0.25">
      <c r="A141" s="62"/>
      <c r="B141" s="1" t="s">
        <v>137</v>
      </c>
      <c r="C141" s="11">
        <v>12</v>
      </c>
      <c r="D141" s="23"/>
      <c r="E141" s="34">
        <f t="shared" si="8"/>
        <v>12</v>
      </c>
      <c r="F141" s="46"/>
      <c r="G141" s="56">
        <f t="shared" si="5"/>
        <v>0</v>
      </c>
    </row>
    <row r="142" spans="1:7" x14ac:dyDescent="0.25">
      <c r="A142" s="62"/>
      <c r="B142" s="1" t="s">
        <v>138</v>
      </c>
      <c r="C142" s="11"/>
      <c r="D142" s="23">
        <v>100</v>
      </c>
      <c r="E142" s="34">
        <f t="shared" si="8"/>
        <v>100</v>
      </c>
      <c r="F142" s="46"/>
      <c r="G142" s="56">
        <f t="shared" si="5"/>
        <v>0</v>
      </c>
    </row>
    <row r="143" spans="1:7" x14ac:dyDescent="0.25">
      <c r="A143" s="62"/>
      <c r="B143" s="1" t="s">
        <v>139</v>
      </c>
      <c r="C143" s="11">
        <v>30</v>
      </c>
      <c r="D143" s="23"/>
      <c r="E143" s="34">
        <f t="shared" si="8"/>
        <v>30</v>
      </c>
      <c r="F143" s="46"/>
      <c r="G143" s="56">
        <f t="shared" si="5"/>
        <v>0</v>
      </c>
    </row>
    <row r="144" spans="1:7" x14ac:dyDescent="0.25">
      <c r="A144" s="62"/>
      <c r="B144" s="1" t="s">
        <v>140</v>
      </c>
      <c r="C144" s="11">
        <v>110</v>
      </c>
      <c r="D144" s="23"/>
      <c r="E144" s="34">
        <f t="shared" si="8"/>
        <v>110</v>
      </c>
      <c r="F144" s="46"/>
      <c r="G144" s="56">
        <f t="shared" si="5"/>
        <v>0</v>
      </c>
    </row>
    <row r="145" spans="1:7" x14ac:dyDescent="0.25">
      <c r="A145" s="62"/>
      <c r="B145" s="1" t="s">
        <v>141</v>
      </c>
      <c r="C145" s="11">
        <v>244</v>
      </c>
      <c r="D145" s="23"/>
      <c r="E145" s="34">
        <f t="shared" si="8"/>
        <v>244</v>
      </c>
      <c r="F145" s="46"/>
      <c r="G145" s="56">
        <f t="shared" ref="G145:G147" si="9">F145*E145</f>
        <v>0</v>
      </c>
    </row>
    <row r="146" spans="1:7" x14ac:dyDescent="0.25">
      <c r="A146" s="62"/>
      <c r="B146" s="1" t="s">
        <v>142</v>
      </c>
      <c r="C146" s="11">
        <v>1</v>
      </c>
      <c r="D146" s="23"/>
      <c r="E146" s="34">
        <f t="shared" si="8"/>
        <v>1</v>
      </c>
      <c r="F146" s="46"/>
      <c r="G146" s="56">
        <f t="shared" si="9"/>
        <v>0</v>
      </c>
    </row>
    <row r="147" spans="1:7" ht="15.75" thickBot="1" x14ac:dyDescent="0.3">
      <c r="A147" s="63"/>
      <c r="B147" s="3" t="s">
        <v>143</v>
      </c>
      <c r="C147" s="12">
        <v>1</v>
      </c>
      <c r="D147" s="24"/>
      <c r="E147" s="37">
        <f t="shared" si="8"/>
        <v>1</v>
      </c>
      <c r="F147" s="47"/>
      <c r="G147" s="56">
        <f t="shared" si="9"/>
        <v>0</v>
      </c>
    </row>
    <row r="148" spans="1:7" ht="16.5" thickTop="1" thickBot="1" x14ac:dyDescent="0.3">
      <c r="A148" s="4"/>
      <c r="B148" s="5" t="s">
        <v>1</v>
      </c>
      <c r="C148" s="13">
        <f t="shared" ref="C148:D148" si="10">SUM(C16:C147)</f>
        <v>3567</v>
      </c>
      <c r="D148" s="25">
        <f t="shared" si="10"/>
        <v>714</v>
      </c>
      <c r="E148" s="35">
        <f t="shared" si="8"/>
        <v>4281</v>
      </c>
      <c r="F148" s="48"/>
      <c r="G148" s="55">
        <f>SUM(G16:G147)</f>
        <v>0</v>
      </c>
    </row>
    <row r="149" spans="1:7" ht="15.75" thickTop="1" x14ac:dyDescent="0.25">
      <c r="A149" s="61" t="s">
        <v>151</v>
      </c>
      <c r="B149" s="2" t="s">
        <v>145</v>
      </c>
      <c r="C149" s="14">
        <v>1</v>
      </c>
      <c r="D149" s="26"/>
      <c r="E149" s="36">
        <f t="shared" si="8"/>
        <v>1</v>
      </c>
      <c r="F149" s="49"/>
      <c r="G149" s="56">
        <f>F149*E149</f>
        <v>0</v>
      </c>
    </row>
    <row r="150" spans="1:7" x14ac:dyDescent="0.25">
      <c r="A150" s="62"/>
      <c r="B150" s="1" t="s">
        <v>146</v>
      </c>
      <c r="C150" s="11"/>
      <c r="D150" s="23">
        <v>40</v>
      </c>
      <c r="E150" s="34">
        <f t="shared" si="8"/>
        <v>40</v>
      </c>
      <c r="F150" s="46"/>
      <c r="G150" s="56">
        <f t="shared" ref="G150:G154" si="11">F150*E150</f>
        <v>0</v>
      </c>
    </row>
    <row r="151" spans="1:7" x14ac:dyDescent="0.25">
      <c r="A151" s="62"/>
      <c r="B151" s="1" t="s">
        <v>147</v>
      </c>
      <c r="C151" s="11">
        <v>30</v>
      </c>
      <c r="D151" s="23"/>
      <c r="E151" s="34">
        <f t="shared" si="8"/>
        <v>30</v>
      </c>
      <c r="F151" s="46"/>
      <c r="G151" s="56">
        <f t="shared" si="11"/>
        <v>0</v>
      </c>
    </row>
    <row r="152" spans="1:7" x14ac:dyDescent="0.25">
      <c r="A152" s="62"/>
      <c r="B152" s="1" t="s">
        <v>148</v>
      </c>
      <c r="C152" s="11">
        <v>516</v>
      </c>
      <c r="D152" s="23">
        <v>120</v>
      </c>
      <c r="E152" s="34">
        <f t="shared" si="8"/>
        <v>636</v>
      </c>
      <c r="F152" s="46"/>
      <c r="G152" s="56">
        <f t="shared" si="11"/>
        <v>0</v>
      </c>
    </row>
    <row r="153" spans="1:7" x14ac:dyDescent="0.25">
      <c r="A153" s="62"/>
      <c r="B153" s="1" t="s">
        <v>149</v>
      </c>
      <c r="C153" s="11">
        <v>1124</v>
      </c>
      <c r="D153" s="23"/>
      <c r="E153" s="34">
        <f t="shared" si="8"/>
        <v>1124</v>
      </c>
      <c r="F153" s="46"/>
      <c r="G153" s="56">
        <f t="shared" si="11"/>
        <v>0</v>
      </c>
    </row>
    <row r="154" spans="1:7" ht="15.75" thickBot="1" x14ac:dyDescent="0.3">
      <c r="A154" s="63"/>
      <c r="B154" s="3" t="s">
        <v>150</v>
      </c>
      <c r="C154" s="12">
        <v>13</v>
      </c>
      <c r="D154" s="24"/>
      <c r="E154" s="37">
        <f t="shared" si="8"/>
        <v>13</v>
      </c>
      <c r="F154" s="47"/>
      <c r="G154" s="56">
        <f t="shared" si="11"/>
        <v>0</v>
      </c>
    </row>
    <row r="155" spans="1:7" ht="16.5" thickTop="1" thickBot="1" x14ac:dyDescent="0.3">
      <c r="A155" s="5"/>
      <c r="B155" s="5" t="s">
        <v>1</v>
      </c>
      <c r="C155" s="13">
        <f t="shared" ref="C155:D155" si="12">SUM(C149:C154)</f>
        <v>1684</v>
      </c>
      <c r="D155" s="25">
        <f t="shared" si="12"/>
        <v>160</v>
      </c>
      <c r="E155" s="35">
        <f t="shared" si="8"/>
        <v>1844</v>
      </c>
      <c r="F155" s="48"/>
      <c r="G155" s="55">
        <f>SUM(G149:G154)</f>
        <v>0</v>
      </c>
    </row>
    <row r="156" spans="1:7" ht="15.75" thickTop="1" x14ac:dyDescent="0.25">
      <c r="A156" s="61" t="s">
        <v>166</v>
      </c>
      <c r="B156" s="2" t="s">
        <v>152</v>
      </c>
      <c r="C156" s="14">
        <v>92</v>
      </c>
      <c r="D156" s="26"/>
      <c r="E156" s="36">
        <f t="shared" si="8"/>
        <v>92</v>
      </c>
      <c r="F156" s="49"/>
      <c r="G156" s="56">
        <f>F156*E156</f>
        <v>0</v>
      </c>
    </row>
    <row r="157" spans="1:7" x14ac:dyDescent="0.25">
      <c r="A157" s="62"/>
      <c r="B157" s="1" t="s">
        <v>153</v>
      </c>
      <c r="C157" s="11">
        <v>20</v>
      </c>
      <c r="D157" s="23"/>
      <c r="E157" s="34">
        <f t="shared" si="8"/>
        <v>20</v>
      </c>
      <c r="F157" s="46"/>
      <c r="G157" s="56">
        <f t="shared" ref="G157:G170" si="13">F157*E157</f>
        <v>0</v>
      </c>
    </row>
    <row r="158" spans="1:7" x14ac:dyDescent="0.25">
      <c r="A158" s="62"/>
      <c r="B158" s="1" t="s">
        <v>154</v>
      </c>
      <c r="C158" s="11">
        <v>126</v>
      </c>
      <c r="D158" s="23"/>
      <c r="E158" s="34">
        <f t="shared" si="8"/>
        <v>126</v>
      </c>
      <c r="F158" s="46"/>
      <c r="G158" s="56">
        <f t="shared" si="13"/>
        <v>0</v>
      </c>
    </row>
    <row r="159" spans="1:7" x14ac:dyDescent="0.25">
      <c r="A159" s="62"/>
      <c r="B159" s="1" t="s">
        <v>155</v>
      </c>
      <c r="C159" s="11">
        <v>111</v>
      </c>
      <c r="D159" s="23">
        <v>250</v>
      </c>
      <c r="E159" s="34">
        <f t="shared" si="8"/>
        <v>361</v>
      </c>
      <c r="F159" s="46"/>
      <c r="G159" s="56">
        <f t="shared" si="13"/>
        <v>0</v>
      </c>
    </row>
    <row r="160" spans="1:7" x14ac:dyDescent="0.25">
      <c r="A160" s="62"/>
      <c r="B160" s="1" t="s">
        <v>156</v>
      </c>
      <c r="C160" s="11">
        <v>100</v>
      </c>
      <c r="D160" s="23"/>
      <c r="E160" s="34">
        <f t="shared" si="8"/>
        <v>100</v>
      </c>
      <c r="F160" s="46"/>
      <c r="G160" s="56">
        <f t="shared" si="13"/>
        <v>0</v>
      </c>
    </row>
    <row r="161" spans="1:7" x14ac:dyDescent="0.25">
      <c r="A161" s="62"/>
      <c r="B161" s="1" t="s">
        <v>190</v>
      </c>
      <c r="C161" s="11"/>
      <c r="D161" s="23">
        <v>250</v>
      </c>
      <c r="E161" s="34">
        <v>100</v>
      </c>
      <c r="F161" s="46"/>
      <c r="G161" s="56">
        <f t="shared" si="13"/>
        <v>0</v>
      </c>
    </row>
    <row r="162" spans="1:7" x14ac:dyDescent="0.25">
      <c r="A162" s="62"/>
      <c r="B162" s="1" t="s">
        <v>157</v>
      </c>
      <c r="C162" s="11">
        <v>1</v>
      </c>
      <c r="D162" s="23"/>
      <c r="E162" s="34">
        <f>D162+C162</f>
        <v>1</v>
      </c>
      <c r="F162" s="46"/>
      <c r="G162" s="56">
        <f t="shared" si="13"/>
        <v>0</v>
      </c>
    </row>
    <row r="163" spans="1:7" x14ac:dyDescent="0.25">
      <c r="A163" s="62"/>
      <c r="B163" s="1" t="s">
        <v>158</v>
      </c>
      <c r="C163" s="11">
        <v>3</v>
      </c>
      <c r="D163" s="23"/>
      <c r="E163" s="34">
        <f>D163+C163</f>
        <v>3</v>
      </c>
      <c r="F163" s="46"/>
      <c r="G163" s="56">
        <f t="shared" si="13"/>
        <v>0</v>
      </c>
    </row>
    <row r="164" spans="1:7" x14ac:dyDescent="0.25">
      <c r="A164" s="62"/>
      <c r="B164" s="1" t="s">
        <v>159</v>
      </c>
      <c r="C164" s="11">
        <v>0.5</v>
      </c>
      <c r="D164" s="23"/>
      <c r="E164" s="34">
        <f>D164+C164</f>
        <v>0.5</v>
      </c>
      <c r="F164" s="46"/>
      <c r="G164" s="56">
        <f t="shared" si="13"/>
        <v>0</v>
      </c>
    </row>
    <row r="165" spans="1:7" x14ac:dyDescent="0.25">
      <c r="A165" s="62"/>
      <c r="B165" s="1" t="s">
        <v>160</v>
      </c>
      <c r="C165" s="11">
        <v>8</v>
      </c>
      <c r="D165" s="23"/>
      <c r="E165" s="34">
        <f>D165+C165</f>
        <v>8</v>
      </c>
      <c r="F165" s="46"/>
      <c r="G165" s="56">
        <f t="shared" si="13"/>
        <v>0</v>
      </c>
    </row>
    <row r="166" spans="1:7" x14ac:dyDescent="0.25">
      <c r="A166" s="62"/>
      <c r="B166" s="1" t="s">
        <v>161</v>
      </c>
      <c r="C166" s="11">
        <v>20</v>
      </c>
      <c r="D166" s="23"/>
      <c r="E166" s="34">
        <f>D166+C166</f>
        <v>20</v>
      </c>
      <c r="F166" s="46"/>
      <c r="G166" s="56">
        <f t="shared" si="13"/>
        <v>0</v>
      </c>
    </row>
    <row r="167" spans="1:7" x14ac:dyDescent="0.25">
      <c r="A167" s="62"/>
      <c r="B167" s="1" t="s">
        <v>162</v>
      </c>
      <c r="C167" s="11">
        <v>70</v>
      </c>
      <c r="D167" s="23">
        <v>17</v>
      </c>
      <c r="E167" s="34">
        <v>50</v>
      </c>
      <c r="F167" s="46"/>
      <c r="G167" s="56">
        <f t="shared" si="13"/>
        <v>0</v>
      </c>
    </row>
    <row r="168" spans="1:7" x14ac:dyDescent="0.25">
      <c r="A168" s="62"/>
      <c r="B168" s="1" t="s">
        <v>163</v>
      </c>
      <c r="C168" s="11">
        <v>2</v>
      </c>
      <c r="D168" s="23">
        <v>160</v>
      </c>
      <c r="E168" s="34">
        <v>50</v>
      </c>
      <c r="F168" s="46"/>
      <c r="G168" s="56">
        <f t="shared" si="13"/>
        <v>0</v>
      </c>
    </row>
    <row r="169" spans="1:7" x14ac:dyDescent="0.25">
      <c r="A169" s="62"/>
      <c r="B169" s="1" t="s">
        <v>164</v>
      </c>
      <c r="C169" s="11">
        <v>7.5</v>
      </c>
      <c r="D169" s="23">
        <v>10.5</v>
      </c>
      <c r="E169" s="34">
        <f>D169+C169</f>
        <v>18</v>
      </c>
      <c r="F169" s="46"/>
      <c r="G169" s="56">
        <f t="shared" si="13"/>
        <v>0</v>
      </c>
    </row>
    <row r="170" spans="1:7" ht="15.75" thickBot="1" x14ac:dyDescent="0.3">
      <c r="A170" s="63"/>
      <c r="B170" s="3" t="s">
        <v>165</v>
      </c>
      <c r="C170" s="12">
        <v>0.75</v>
      </c>
      <c r="D170" s="24"/>
      <c r="E170" s="37">
        <f>D170+C170</f>
        <v>0.75</v>
      </c>
      <c r="F170" s="47"/>
      <c r="G170" s="56">
        <f t="shared" si="13"/>
        <v>0</v>
      </c>
    </row>
    <row r="171" spans="1:7" ht="16.5" thickTop="1" thickBot="1" x14ac:dyDescent="0.3">
      <c r="A171" s="5"/>
      <c r="B171" s="5" t="s">
        <v>1</v>
      </c>
      <c r="C171" s="13">
        <f t="shared" ref="C171:D171" si="14">SUM(C156:C170)</f>
        <v>561.75</v>
      </c>
      <c r="D171" s="25">
        <f t="shared" si="14"/>
        <v>687.5</v>
      </c>
      <c r="E171" s="35">
        <f>D171+C171</f>
        <v>1249.25</v>
      </c>
      <c r="F171" s="48"/>
      <c r="G171" s="55">
        <f>SUM(G156:G170)</f>
        <v>0</v>
      </c>
    </row>
    <row r="172" spans="1:7" ht="15.75" thickTop="1" x14ac:dyDescent="0.25">
      <c r="A172" s="61" t="s">
        <v>173</v>
      </c>
      <c r="B172" s="2" t="s">
        <v>167</v>
      </c>
      <c r="C172" s="15">
        <v>1.8959999999999999</v>
      </c>
      <c r="D172" s="27">
        <v>1.1000000000000001</v>
      </c>
      <c r="E172" s="38">
        <v>1</v>
      </c>
      <c r="F172" s="49"/>
      <c r="G172" s="56">
        <f>F172*E172</f>
        <v>0</v>
      </c>
    </row>
    <row r="173" spans="1:7" x14ac:dyDescent="0.25">
      <c r="A173" s="62"/>
      <c r="B173" s="1" t="s">
        <v>168</v>
      </c>
      <c r="C173" s="16">
        <v>0.62</v>
      </c>
      <c r="D173" s="27"/>
      <c r="E173" s="39">
        <f>D173+C173</f>
        <v>0.62</v>
      </c>
      <c r="F173" s="46"/>
      <c r="G173" s="56">
        <f t="shared" ref="G173:G177" si="15">F173*E173</f>
        <v>0</v>
      </c>
    </row>
    <row r="174" spans="1:7" x14ac:dyDescent="0.25">
      <c r="A174" s="62"/>
      <c r="B174" s="1" t="s">
        <v>169</v>
      </c>
      <c r="C174" s="16">
        <v>5.1158000000000001</v>
      </c>
      <c r="D174" s="27">
        <v>2.5739999999999998</v>
      </c>
      <c r="E174" s="39">
        <v>1.5</v>
      </c>
      <c r="F174" s="46"/>
      <c r="G174" s="56">
        <f t="shared" si="15"/>
        <v>0</v>
      </c>
    </row>
    <row r="175" spans="1:7" x14ac:dyDescent="0.25">
      <c r="A175" s="62"/>
      <c r="B175" s="1" t="s">
        <v>170</v>
      </c>
      <c r="C175" s="16">
        <v>5</v>
      </c>
      <c r="D175" s="27"/>
      <c r="E175" s="39">
        <v>1</v>
      </c>
      <c r="F175" s="46"/>
      <c r="G175" s="56">
        <f t="shared" si="15"/>
        <v>0</v>
      </c>
    </row>
    <row r="176" spans="1:7" x14ac:dyDescent="0.25">
      <c r="A176" s="62"/>
      <c r="B176" s="1" t="s">
        <v>171</v>
      </c>
      <c r="C176" s="16">
        <v>7.1999999999999995E-2</v>
      </c>
      <c r="D176" s="27"/>
      <c r="E176" s="39">
        <f>D176+C176</f>
        <v>7.1999999999999995E-2</v>
      </c>
      <c r="F176" s="46"/>
      <c r="G176" s="56">
        <f t="shared" si="15"/>
        <v>0</v>
      </c>
    </row>
    <row r="177" spans="1:7" ht="15.75" thickBot="1" x14ac:dyDescent="0.3">
      <c r="A177" s="63"/>
      <c r="B177" s="3" t="s">
        <v>172</v>
      </c>
      <c r="C177" s="17">
        <v>1.3440000000000001</v>
      </c>
      <c r="D177" s="28">
        <v>0.69199999999999995</v>
      </c>
      <c r="E177" s="40">
        <v>1</v>
      </c>
      <c r="F177" s="47"/>
      <c r="G177" s="56">
        <f t="shared" si="15"/>
        <v>0</v>
      </c>
    </row>
    <row r="178" spans="1:7" ht="16.5" thickTop="1" thickBot="1" x14ac:dyDescent="0.3">
      <c r="A178" s="5"/>
      <c r="B178" s="5" t="s">
        <v>1</v>
      </c>
      <c r="C178" s="18">
        <f t="shared" ref="C178:D178" si="16">SUM(C172:C177)</f>
        <v>14.047799999999999</v>
      </c>
      <c r="D178" s="29">
        <f t="shared" si="16"/>
        <v>4.3659999999999997</v>
      </c>
      <c r="E178" s="41">
        <f>D178+C178</f>
        <v>18.413799999999998</v>
      </c>
      <c r="F178" s="50"/>
      <c r="G178" s="57">
        <f>SUM(G172:G177)</f>
        <v>0</v>
      </c>
    </row>
    <row r="179" spans="1:7" ht="16.5" thickTop="1" thickBot="1" x14ac:dyDescent="0.3">
      <c r="A179" s="6" t="s">
        <v>175</v>
      </c>
      <c r="B179" s="6" t="s">
        <v>174</v>
      </c>
      <c r="C179" s="19">
        <v>1</v>
      </c>
      <c r="D179" s="30"/>
      <c r="E179" s="42">
        <f>D179+C179</f>
        <v>1</v>
      </c>
      <c r="F179" s="51"/>
      <c r="G179" s="58">
        <f>F179*E179</f>
        <v>0</v>
      </c>
    </row>
    <row r="180" spans="1:7" ht="16.5" thickTop="1" thickBot="1" x14ac:dyDescent="0.3">
      <c r="A180" s="5"/>
      <c r="B180" s="5" t="s">
        <v>1</v>
      </c>
      <c r="C180" s="13">
        <v>1</v>
      </c>
      <c r="D180" s="25"/>
      <c r="E180" s="35">
        <f>D180+C180</f>
        <v>1</v>
      </c>
      <c r="F180" s="48"/>
      <c r="G180" s="55">
        <f>G179</f>
        <v>0</v>
      </c>
    </row>
    <row r="181" spans="1:7" ht="15.75" thickTop="1" x14ac:dyDescent="0.25">
      <c r="A181" s="61" t="s">
        <v>179</v>
      </c>
      <c r="B181" s="2" t="s">
        <v>176</v>
      </c>
      <c r="C181" s="15">
        <v>10.6</v>
      </c>
      <c r="D181" s="23">
        <v>3.9</v>
      </c>
      <c r="E181" s="38">
        <v>5</v>
      </c>
      <c r="F181" s="49"/>
      <c r="G181" s="56">
        <f>F181*E181</f>
        <v>0</v>
      </c>
    </row>
    <row r="182" spans="1:7" x14ac:dyDescent="0.25">
      <c r="A182" s="62"/>
      <c r="B182" s="1" t="s">
        <v>177</v>
      </c>
      <c r="C182" s="16">
        <v>2.5000000000000001E-2</v>
      </c>
      <c r="D182" s="23"/>
      <c r="E182" s="39">
        <f>D182+C182</f>
        <v>2.5000000000000001E-2</v>
      </c>
      <c r="F182" s="46"/>
      <c r="G182" s="56">
        <f t="shared" ref="G182:G183" si="17">F182*E182</f>
        <v>0</v>
      </c>
    </row>
    <row r="183" spans="1:7" ht="15.75" thickBot="1" x14ac:dyDescent="0.3">
      <c r="A183" s="63"/>
      <c r="B183" s="3" t="s">
        <v>178</v>
      </c>
      <c r="C183" s="17">
        <v>1.44</v>
      </c>
      <c r="D183" s="24">
        <v>0.52</v>
      </c>
      <c r="E183" s="40">
        <f>D183+C183</f>
        <v>1.96</v>
      </c>
      <c r="F183" s="47"/>
      <c r="G183" s="56">
        <f t="shared" si="17"/>
        <v>0</v>
      </c>
    </row>
    <row r="184" spans="1:7" ht="16.5" thickTop="1" thickBot="1" x14ac:dyDescent="0.3">
      <c r="A184" s="5"/>
      <c r="B184" s="5" t="s">
        <v>1</v>
      </c>
      <c r="C184" s="18">
        <f t="shared" ref="C184:D184" si="18">SUM(C181:C183)</f>
        <v>12.065</v>
      </c>
      <c r="D184" s="25">
        <f t="shared" si="18"/>
        <v>4.42</v>
      </c>
      <c r="E184" s="41">
        <f>D184+C184</f>
        <v>16.484999999999999</v>
      </c>
      <c r="F184" s="48"/>
      <c r="G184" s="55">
        <f>SUM(G181:G183)</f>
        <v>0</v>
      </c>
    </row>
    <row r="185" spans="1:7" ht="16.5" thickTop="1" thickBot="1" x14ac:dyDescent="0.3">
      <c r="A185" s="65" t="s">
        <v>180</v>
      </c>
      <c r="B185" s="66"/>
      <c r="C185" s="66"/>
      <c r="D185" s="66"/>
      <c r="E185" s="66"/>
      <c r="F185" s="67"/>
      <c r="G185" s="59">
        <f>G15+G148+G155+G171+G178+G180+G184</f>
        <v>0</v>
      </c>
    </row>
    <row r="186" spans="1:7" ht="15.75" thickTop="1" x14ac:dyDescent="0.25">
      <c r="C186" s="20"/>
      <c r="D186" s="31"/>
      <c r="E186" s="43"/>
    </row>
    <row r="187" spans="1:7" x14ac:dyDescent="0.25">
      <c r="C187" s="20"/>
      <c r="D187" s="31"/>
      <c r="E187" s="43"/>
    </row>
    <row r="188" spans="1:7" x14ac:dyDescent="0.25">
      <c r="C188" s="20"/>
      <c r="D188" s="31"/>
      <c r="E188" s="43"/>
    </row>
    <row r="189" spans="1:7" x14ac:dyDescent="0.25">
      <c r="C189" s="20"/>
      <c r="D189" s="31"/>
      <c r="E189" s="43"/>
    </row>
    <row r="190" spans="1:7" x14ac:dyDescent="0.25">
      <c r="C190" s="20"/>
      <c r="D190" s="31"/>
      <c r="E190" s="43"/>
    </row>
    <row r="191" spans="1:7" x14ac:dyDescent="0.25">
      <c r="C191" s="20"/>
      <c r="D191" s="31"/>
      <c r="E191" s="43"/>
    </row>
    <row r="192" spans="1:7" x14ac:dyDescent="0.25">
      <c r="C192" s="20"/>
      <c r="D192" s="31"/>
      <c r="E192" s="43"/>
    </row>
    <row r="193" spans="3:5" x14ac:dyDescent="0.25">
      <c r="C193" s="20"/>
      <c r="D193" s="31"/>
      <c r="E193" s="43"/>
    </row>
    <row r="194" spans="3:5" x14ac:dyDescent="0.25">
      <c r="C194" s="20"/>
      <c r="D194" s="31"/>
      <c r="E194" s="43"/>
    </row>
    <row r="195" spans="3:5" x14ac:dyDescent="0.25">
      <c r="C195" s="20"/>
      <c r="D195" s="31"/>
      <c r="E195" s="43"/>
    </row>
    <row r="196" spans="3:5" x14ac:dyDescent="0.25">
      <c r="C196" s="20"/>
      <c r="D196" s="31"/>
      <c r="E196" s="43"/>
    </row>
    <row r="197" spans="3:5" x14ac:dyDescent="0.25">
      <c r="C197" s="20"/>
      <c r="D197" s="31"/>
      <c r="E197" s="43"/>
    </row>
    <row r="198" spans="3:5" x14ac:dyDescent="0.25">
      <c r="C198" s="20"/>
      <c r="D198" s="31"/>
      <c r="E198" s="43"/>
    </row>
    <row r="199" spans="3:5" x14ac:dyDescent="0.25">
      <c r="C199" s="20"/>
      <c r="D199" s="31"/>
      <c r="E199" s="43"/>
    </row>
    <row r="200" spans="3:5" x14ac:dyDescent="0.25">
      <c r="C200" s="20"/>
      <c r="D200" s="31"/>
      <c r="E200" s="43"/>
    </row>
    <row r="201" spans="3:5" x14ac:dyDescent="0.25">
      <c r="C201" s="20"/>
      <c r="D201" s="31"/>
      <c r="E201" s="43"/>
    </row>
    <row r="202" spans="3:5" x14ac:dyDescent="0.25">
      <c r="C202" s="20"/>
      <c r="D202" s="31"/>
      <c r="E202" s="43"/>
    </row>
    <row r="203" spans="3:5" x14ac:dyDescent="0.25">
      <c r="C203" s="20"/>
      <c r="D203" s="31"/>
      <c r="E203" s="43"/>
    </row>
    <row r="204" spans="3:5" x14ac:dyDescent="0.25">
      <c r="C204" s="20"/>
      <c r="D204" s="31"/>
      <c r="E204" s="43"/>
    </row>
    <row r="205" spans="3:5" x14ac:dyDescent="0.25">
      <c r="C205" s="20"/>
      <c r="D205" s="31"/>
      <c r="E205" s="43"/>
    </row>
    <row r="206" spans="3:5" x14ac:dyDescent="0.25">
      <c r="C206" s="20"/>
      <c r="D206" s="31"/>
      <c r="E206" s="43"/>
    </row>
    <row r="207" spans="3:5" x14ac:dyDescent="0.25">
      <c r="C207" s="20"/>
      <c r="D207" s="31"/>
      <c r="E207" s="43"/>
    </row>
    <row r="208" spans="3:5" x14ac:dyDescent="0.25">
      <c r="C208" s="20"/>
      <c r="D208" s="31"/>
      <c r="E208" s="43"/>
    </row>
    <row r="209" spans="3:5" x14ac:dyDescent="0.25">
      <c r="C209" s="20"/>
      <c r="D209" s="31"/>
      <c r="E209" s="43"/>
    </row>
    <row r="210" spans="3:5" x14ac:dyDescent="0.25">
      <c r="C210" s="20"/>
      <c r="D210" s="31"/>
      <c r="E210" s="43"/>
    </row>
    <row r="211" spans="3:5" x14ac:dyDescent="0.25">
      <c r="C211" s="20"/>
      <c r="D211" s="31"/>
      <c r="E211" s="43"/>
    </row>
    <row r="212" spans="3:5" x14ac:dyDescent="0.25">
      <c r="C212" s="20"/>
      <c r="D212" s="31"/>
      <c r="E212" s="43"/>
    </row>
    <row r="213" spans="3:5" x14ac:dyDescent="0.25">
      <c r="C213" s="20"/>
      <c r="D213" s="31"/>
      <c r="E213" s="43"/>
    </row>
    <row r="214" spans="3:5" x14ac:dyDescent="0.25">
      <c r="C214" s="20"/>
      <c r="D214" s="31"/>
      <c r="E214" s="43"/>
    </row>
    <row r="215" spans="3:5" x14ac:dyDescent="0.25">
      <c r="C215" s="20"/>
      <c r="D215" s="31"/>
      <c r="E215" s="43"/>
    </row>
    <row r="216" spans="3:5" x14ac:dyDescent="0.25">
      <c r="C216" s="20"/>
      <c r="D216" s="31"/>
      <c r="E216" s="43"/>
    </row>
    <row r="217" spans="3:5" x14ac:dyDescent="0.25">
      <c r="C217" s="20"/>
      <c r="D217" s="31"/>
      <c r="E217" s="43"/>
    </row>
    <row r="218" spans="3:5" x14ac:dyDescent="0.25">
      <c r="C218" s="20"/>
      <c r="D218" s="31"/>
      <c r="E218" s="43"/>
    </row>
    <row r="219" spans="3:5" x14ac:dyDescent="0.25">
      <c r="C219" s="20"/>
      <c r="D219" s="31"/>
      <c r="E219" s="43"/>
    </row>
    <row r="220" spans="3:5" x14ac:dyDescent="0.25">
      <c r="C220" s="20"/>
      <c r="D220" s="31"/>
      <c r="E220" s="43"/>
    </row>
    <row r="221" spans="3:5" x14ac:dyDescent="0.25">
      <c r="C221" s="20"/>
      <c r="D221" s="31"/>
      <c r="E221" s="43"/>
    </row>
    <row r="222" spans="3:5" x14ac:dyDescent="0.25">
      <c r="C222" s="20"/>
      <c r="D222" s="31"/>
      <c r="E222" s="43"/>
    </row>
    <row r="223" spans="3:5" x14ac:dyDescent="0.25">
      <c r="C223" s="20"/>
      <c r="D223" s="31"/>
      <c r="E223" s="43"/>
    </row>
    <row r="224" spans="3:5" x14ac:dyDescent="0.25">
      <c r="C224" s="20"/>
      <c r="D224" s="31"/>
      <c r="E224" s="43"/>
    </row>
    <row r="225" spans="3:5" x14ac:dyDescent="0.25">
      <c r="C225" s="20"/>
      <c r="D225" s="31"/>
      <c r="E225" s="43"/>
    </row>
    <row r="226" spans="3:5" x14ac:dyDescent="0.25">
      <c r="C226" s="20"/>
      <c r="D226" s="31"/>
      <c r="E226" s="43"/>
    </row>
    <row r="227" spans="3:5" x14ac:dyDescent="0.25">
      <c r="C227" s="20"/>
      <c r="D227" s="31"/>
      <c r="E227" s="43"/>
    </row>
    <row r="228" spans="3:5" x14ac:dyDescent="0.25">
      <c r="C228" s="20"/>
      <c r="D228" s="31"/>
      <c r="E228" s="43"/>
    </row>
    <row r="229" spans="3:5" x14ac:dyDescent="0.25">
      <c r="C229" s="20"/>
      <c r="D229" s="31"/>
      <c r="E229" s="43"/>
    </row>
    <row r="230" spans="3:5" x14ac:dyDescent="0.25">
      <c r="C230" s="20"/>
      <c r="D230" s="31"/>
      <c r="E230" s="43"/>
    </row>
    <row r="231" spans="3:5" x14ac:dyDescent="0.25">
      <c r="C231" s="20"/>
      <c r="D231" s="31"/>
      <c r="E231" s="43"/>
    </row>
    <row r="232" spans="3:5" x14ac:dyDescent="0.25">
      <c r="C232" s="20"/>
      <c r="D232" s="31"/>
      <c r="E232" s="43"/>
    </row>
    <row r="233" spans="3:5" x14ac:dyDescent="0.25">
      <c r="C233" s="20"/>
      <c r="D233" s="31"/>
      <c r="E233" s="43"/>
    </row>
    <row r="234" spans="3:5" x14ac:dyDescent="0.25">
      <c r="C234" s="20"/>
      <c r="D234" s="31"/>
      <c r="E234" s="43"/>
    </row>
    <row r="235" spans="3:5" x14ac:dyDescent="0.25">
      <c r="C235" s="20"/>
      <c r="D235" s="31"/>
      <c r="E235" s="43"/>
    </row>
    <row r="236" spans="3:5" x14ac:dyDescent="0.25">
      <c r="C236" s="20"/>
      <c r="D236" s="31"/>
      <c r="E236" s="43"/>
    </row>
    <row r="237" spans="3:5" x14ac:dyDescent="0.25">
      <c r="C237" s="20"/>
      <c r="D237" s="31"/>
      <c r="E237" s="43"/>
    </row>
    <row r="238" spans="3:5" x14ac:dyDescent="0.25">
      <c r="C238" s="20"/>
      <c r="D238" s="31"/>
      <c r="E238" s="43"/>
    </row>
    <row r="239" spans="3:5" x14ac:dyDescent="0.25">
      <c r="C239" s="20"/>
      <c r="D239" s="31"/>
      <c r="E239" s="43"/>
    </row>
    <row r="240" spans="3:5" x14ac:dyDescent="0.25">
      <c r="C240" s="20"/>
      <c r="D240" s="31"/>
      <c r="E240" s="43"/>
    </row>
    <row r="241" spans="3:5" x14ac:dyDescent="0.25">
      <c r="C241" s="20"/>
      <c r="D241" s="31"/>
      <c r="E241" s="43"/>
    </row>
    <row r="242" spans="3:5" x14ac:dyDescent="0.25">
      <c r="C242" s="20"/>
      <c r="D242" s="31"/>
      <c r="E242" s="43"/>
    </row>
    <row r="243" spans="3:5" x14ac:dyDescent="0.25">
      <c r="C243" s="20"/>
      <c r="D243" s="31"/>
      <c r="E243" s="43"/>
    </row>
    <row r="244" spans="3:5" x14ac:dyDescent="0.25">
      <c r="C244" s="20"/>
      <c r="D244" s="31"/>
      <c r="E244" s="43"/>
    </row>
    <row r="245" spans="3:5" x14ac:dyDescent="0.25">
      <c r="C245" s="20"/>
      <c r="D245" s="31"/>
      <c r="E245" s="43"/>
    </row>
    <row r="246" spans="3:5" x14ac:dyDescent="0.25">
      <c r="C246" s="20"/>
      <c r="D246" s="31"/>
      <c r="E246" s="43"/>
    </row>
    <row r="247" spans="3:5" x14ac:dyDescent="0.25">
      <c r="C247" s="20"/>
      <c r="D247" s="31"/>
      <c r="E247" s="43"/>
    </row>
    <row r="248" spans="3:5" x14ac:dyDescent="0.25">
      <c r="C248" s="20"/>
      <c r="D248" s="31"/>
      <c r="E248" s="43"/>
    </row>
    <row r="249" spans="3:5" x14ac:dyDescent="0.25">
      <c r="C249" s="20"/>
      <c r="D249" s="31"/>
      <c r="E249" s="43"/>
    </row>
    <row r="250" spans="3:5" x14ac:dyDescent="0.25">
      <c r="C250" s="20"/>
      <c r="D250" s="31"/>
      <c r="E250" s="43"/>
    </row>
    <row r="251" spans="3:5" x14ac:dyDescent="0.25">
      <c r="C251" s="20"/>
      <c r="D251" s="31"/>
      <c r="E251" s="43"/>
    </row>
    <row r="252" spans="3:5" x14ac:dyDescent="0.25">
      <c r="C252" s="20"/>
      <c r="D252" s="31"/>
      <c r="E252" s="43"/>
    </row>
    <row r="253" spans="3:5" x14ac:dyDescent="0.25">
      <c r="C253" s="20"/>
      <c r="D253" s="31"/>
      <c r="E253" s="43"/>
    </row>
    <row r="254" spans="3:5" x14ac:dyDescent="0.25">
      <c r="C254" s="20"/>
      <c r="D254" s="31"/>
      <c r="E254" s="43"/>
    </row>
    <row r="255" spans="3:5" x14ac:dyDescent="0.25">
      <c r="C255" s="20"/>
      <c r="D255" s="31"/>
      <c r="E255" s="43"/>
    </row>
    <row r="256" spans="3:5" x14ac:dyDescent="0.25">
      <c r="C256" s="20"/>
      <c r="D256" s="31"/>
      <c r="E256" s="43"/>
    </row>
    <row r="257" spans="3:5" x14ac:dyDescent="0.25">
      <c r="C257" s="20"/>
      <c r="D257" s="31"/>
      <c r="E257" s="43"/>
    </row>
    <row r="258" spans="3:5" x14ac:dyDescent="0.25">
      <c r="C258" s="20"/>
      <c r="D258" s="31"/>
      <c r="E258" s="43"/>
    </row>
    <row r="259" spans="3:5" x14ac:dyDescent="0.25">
      <c r="C259" s="20"/>
      <c r="D259" s="31"/>
      <c r="E259" s="43"/>
    </row>
    <row r="260" spans="3:5" x14ac:dyDescent="0.25">
      <c r="C260" s="20"/>
      <c r="D260" s="31"/>
      <c r="E260" s="43"/>
    </row>
    <row r="261" spans="3:5" x14ac:dyDescent="0.25">
      <c r="C261" s="20"/>
      <c r="D261" s="31"/>
      <c r="E261" s="43"/>
    </row>
    <row r="262" spans="3:5" x14ac:dyDescent="0.25">
      <c r="C262" s="20"/>
      <c r="D262" s="31"/>
      <c r="E262" s="43"/>
    </row>
    <row r="263" spans="3:5" x14ac:dyDescent="0.25">
      <c r="C263" s="20"/>
      <c r="D263" s="31"/>
      <c r="E263" s="43"/>
    </row>
    <row r="264" spans="3:5" x14ac:dyDescent="0.25">
      <c r="C264" s="20"/>
      <c r="D264" s="31"/>
      <c r="E264" s="43"/>
    </row>
    <row r="265" spans="3:5" x14ac:dyDescent="0.25">
      <c r="C265" s="20"/>
      <c r="D265" s="31"/>
      <c r="E265" s="43"/>
    </row>
    <row r="266" spans="3:5" x14ac:dyDescent="0.25">
      <c r="C266" s="20"/>
      <c r="D266" s="31"/>
      <c r="E266" s="43"/>
    </row>
    <row r="267" spans="3:5" x14ac:dyDescent="0.25">
      <c r="C267" s="20"/>
      <c r="D267" s="31"/>
      <c r="E267" s="43"/>
    </row>
    <row r="268" spans="3:5" x14ac:dyDescent="0.25">
      <c r="C268" s="20"/>
      <c r="D268" s="31"/>
      <c r="E268" s="43"/>
    </row>
    <row r="269" spans="3:5" x14ac:dyDescent="0.25">
      <c r="C269" s="20"/>
      <c r="D269" s="31"/>
      <c r="E269" s="43"/>
    </row>
    <row r="270" spans="3:5" x14ac:dyDescent="0.25">
      <c r="C270" s="20"/>
      <c r="D270" s="31"/>
      <c r="E270" s="43"/>
    </row>
    <row r="271" spans="3:5" x14ac:dyDescent="0.25">
      <c r="C271" s="20"/>
      <c r="D271" s="31"/>
      <c r="E271" s="43"/>
    </row>
    <row r="272" spans="3:5" x14ac:dyDescent="0.25">
      <c r="C272" s="20"/>
      <c r="D272" s="31"/>
      <c r="E272" s="43"/>
    </row>
    <row r="273" spans="3:5" x14ac:dyDescent="0.25">
      <c r="C273" s="20"/>
      <c r="D273" s="31"/>
      <c r="E273" s="43"/>
    </row>
    <row r="274" spans="3:5" x14ac:dyDescent="0.25">
      <c r="C274" s="20"/>
      <c r="D274" s="31"/>
      <c r="E274" s="43"/>
    </row>
    <row r="275" spans="3:5" x14ac:dyDescent="0.25">
      <c r="C275" s="20"/>
      <c r="D275" s="31"/>
      <c r="E275" s="43"/>
    </row>
    <row r="276" spans="3:5" x14ac:dyDescent="0.25">
      <c r="C276" s="20"/>
      <c r="D276" s="31"/>
      <c r="E276" s="43"/>
    </row>
    <row r="277" spans="3:5" x14ac:dyDescent="0.25">
      <c r="C277" s="20"/>
      <c r="D277" s="31"/>
      <c r="E277" s="43"/>
    </row>
    <row r="278" spans="3:5" x14ac:dyDescent="0.25">
      <c r="C278" s="20"/>
      <c r="D278" s="31"/>
      <c r="E278" s="43"/>
    </row>
    <row r="279" spans="3:5" x14ac:dyDescent="0.25">
      <c r="C279" s="20"/>
      <c r="D279" s="31"/>
      <c r="E279" s="43"/>
    </row>
    <row r="280" spans="3:5" x14ac:dyDescent="0.25">
      <c r="C280" s="20"/>
      <c r="D280" s="31"/>
      <c r="E280" s="43"/>
    </row>
    <row r="281" spans="3:5" x14ac:dyDescent="0.25">
      <c r="C281" s="20"/>
      <c r="D281" s="31"/>
      <c r="E281" s="43"/>
    </row>
    <row r="282" spans="3:5" x14ac:dyDescent="0.25">
      <c r="C282" s="20"/>
      <c r="D282" s="31"/>
      <c r="E282" s="43"/>
    </row>
    <row r="283" spans="3:5" x14ac:dyDescent="0.25">
      <c r="C283" s="20"/>
      <c r="D283" s="31"/>
      <c r="E283" s="43"/>
    </row>
    <row r="284" spans="3:5" x14ac:dyDescent="0.25">
      <c r="C284" s="20"/>
      <c r="D284" s="31"/>
      <c r="E284" s="43"/>
    </row>
    <row r="285" spans="3:5" x14ac:dyDescent="0.25">
      <c r="C285" s="20"/>
      <c r="D285" s="31"/>
      <c r="E285" s="43"/>
    </row>
    <row r="286" spans="3:5" x14ac:dyDescent="0.25">
      <c r="C286" s="20"/>
      <c r="D286" s="31"/>
      <c r="E286" s="43"/>
    </row>
    <row r="287" spans="3:5" x14ac:dyDescent="0.25">
      <c r="C287" s="20"/>
      <c r="D287" s="31"/>
      <c r="E287" s="43"/>
    </row>
    <row r="288" spans="3:5" x14ac:dyDescent="0.25">
      <c r="C288" s="20"/>
      <c r="D288" s="31"/>
      <c r="E288" s="43"/>
    </row>
    <row r="289" spans="3:5" x14ac:dyDescent="0.25">
      <c r="C289" s="20"/>
      <c r="D289" s="31"/>
      <c r="E289" s="43"/>
    </row>
    <row r="290" spans="3:5" x14ac:dyDescent="0.25">
      <c r="C290" s="20"/>
      <c r="D290" s="31"/>
      <c r="E290" s="43"/>
    </row>
    <row r="291" spans="3:5" x14ac:dyDescent="0.25">
      <c r="C291" s="20"/>
      <c r="D291" s="31"/>
      <c r="E291" s="43"/>
    </row>
    <row r="292" spans="3:5" x14ac:dyDescent="0.25">
      <c r="C292" s="20"/>
      <c r="D292" s="31"/>
      <c r="E292" s="43"/>
    </row>
    <row r="293" spans="3:5" x14ac:dyDescent="0.25">
      <c r="C293" s="20"/>
      <c r="D293" s="31"/>
      <c r="E293" s="43"/>
    </row>
    <row r="294" spans="3:5" x14ac:dyDescent="0.25">
      <c r="C294" s="20"/>
      <c r="D294" s="31"/>
      <c r="E294" s="43"/>
    </row>
    <row r="295" spans="3:5" x14ac:dyDescent="0.25">
      <c r="C295" s="20"/>
      <c r="D295" s="31"/>
      <c r="E295" s="43"/>
    </row>
    <row r="296" spans="3:5" x14ac:dyDescent="0.25">
      <c r="C296" s="20"/>
      <c r="D296" s="31"/>
      <c r="E296" s="43"/>
    </row>
    <row r="297" spans="3:5" x14ac:dyDescent="0.25">
      <c r="C297" s="20"/>
      <c r="D297" s="31"/>
      <c r="E297" s="43"/>
    </row>
    <row r="298" spans="3:5" x14ac:dyDescent="0.25">
      <c r="C298" s="20"/>
      <c r="D298" s="31"/>
      <c r="E298" s="43"/>
    </row>
    <row r="299" spans="3:5" x14ac:dyDescent="0.25">
      <c r="C299" s="20"/>
      <c r="D299" s="31"/>
      <c r="E299" s="43"/>
    </row>
    <row r="300" spans="3:5" x14ac:dyDescent="0.25">
      <c r="C300" s="20"/>
      <c r="D300" s="31"/>
      <c r="E300" s="43"/>
    </row>
  </sheetData>
  <mergeCells count="9">
    <mergeCell ref="A172:A177"/>
    <mergeCell ref="A181:A183"/>
    <mergeCell ref="A1:B1"/>
    <mergeCell ref="A185:F185"/>
    <mergeCell ref="E1:G1"/>
    <mergeCell ref="A3:A14"/>
    <mergeCell ref="A16:A147"/>
    <mergeCell ref="A149:A154"/>
    <mergeCell ref="A156:A170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Domus Domus</dc:creator>
  <cp:lastModifiedBy>Općina Jankovci</cp:lastModifiedBy>
  <cp:lastPrinted>2026-05-20T08:09:19Z</cp:lastPrinted>
  <dcterms:created xsi:type="dcterms:W3CDTF">2026-05-19T10:15:55Z</dcterms:created>
  <dcterms:modified xsi:type="dcterms:W3CDTF">2026-05-20T12:34:39Z</dcterms:modified>
</cp:coreProperties>
</file>